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X:\_VPVAS\_VP\Pirkimai\2025 pirkimai\Pirkimo organizatoriu pirkimai\25_Archyviniu dokumentu saugojimo\PS\Skelbimui\"/>
    </mc:Choice>
  </mc:AlternateContent>
  <xr:revisionPtr revIDLastSave="0" documentId="13_ncr:1_{D9136695-F907-4553-A12F-6A13A95AED94}" xr6:coauthVersionLast="47" xr6:coauthVersionMax="47" xr10:uidLastSave="{00000000-0000-0000-0000-000000000000}"/>
  <bookViews>
    <workbookView xWindow="28680" yWindow="-120" windowWidth="29040" windowHeight="15720"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1" l="1"/>
  <c r="H31" i="1"/>
  <c r="H32" i="1"/>
  <c r="H33" i="1"/>
  <c r="H34" i="1"/>
  <c r="H35" i="1"/>
  <c r="H36" i="1"/>
  <c r="H38" i="1"/>
  <c r="H39" i="1"/>
  <c r="H40" i="1"/>
  <c r="H41" i="1"/>
  <c r="H42" i="1"/>
  <c r="H43" i="1"/>
  <c r="H44" i="1"/>
  <c r="H45" i="1"/>
  <c r="H46" i="1"/>
  <c r="H47" i="1"/>
  <c r="H49" i="1"/>
  <c r="H50" i="1"/>
  <c r="H51" i="1"/>
  <c r="H52" i="1"/>
  <c r="H53" i="1"/>
  <c r="H54" i="1"/>
  <c r="H55" i="1"/>
  <c r="H56" i="1"/>
  <c r="H57" i="1"/>
  <c r="H58" i="1"/>
  <c r="H59" i="1"/>
  <c r="H60" i="1"/>
  <c r="H61" i="1"/>
  <c r="H62" i="1"/>
  <c r="H63" i="1"/>
  <c r="H64" i="1"/>
  <c r="H65" i="1"/>
  <c r="H66" i="1"/>
  <c r="H67" i="1"/>
  <c r="H68" i="1"/>
  <c r="H69" i="1"/>
  <c r="H70" i="1"/>
  <c r="H71" i="1"/>
  <c r="H72" i="1"/>
  <c r="H74" i="1"/>
  <c r="H76" i="1"/>
  <c r="H78" i="1"/>
  <c r="H79" i="1"/>
  <c r="H80" i="1"/>
  <c r="H81" i="1"/>
  <c r="H82" i="1"/>
  <c r="H83" i="1"/>
  <c r="H84" i="1" l="1"/>
  <c r="H85" i="1" l="1"/>
  <c r="A100" i="1"/>
  <c r="A101" i="1" l="1"/>
  <c r="A102" i="1" s="1"/>
  <c r="I9" i="1"/>
  <c r="I10" i="1"/>
  <c r="I12" i="1"/>
  <c r="I14" i="1"/>
  <c r="I15" i="1"/>
  <c r="I16" i="1"/>
  <c r="I8" i="1"/>
  <c r="I85" i="1" l="1"/>
  <c r="H86" i="1" l="1"/>
</calcChain>
</file>

<file path=xl/sharedStrings.xml><?xml version="1.0" encoding="utf-8"?>
<sst xmlns="http://schemas.openxmlformats.org/spreadsheetml/2006/main" count="230" uniqueCount="191">
  <si>
    <t>Kam:</t>
  </si>
  <si>
    <t>Nr.</t>
  </si>
  <si>
    <t>Pavadinimas</t>
  </si>
  <si>
    <t>PVM suma</t>
  </si>
  <si>
    <t>Data</t>
  </si>
  <si>
    <t>2. Patvirtiname, kad pasiūlyme pateikta informacija yra teisinga ir ši informacija yra visiškai ir pilnai pakankama, kad užtikrintume tinkamą ir visišką visų Sutartinių įsipareigojimų vykdymą ir jų kokybę.</t>
  </si>
  <si>
    <t>PVM dydis (%)</t>
  </si>
  <si>
    <t>Kodas, adresas</t>
  </si>
  <si>
    <t>Perduodama veikla</t>
  </si>
  <si>
    <t>Perduodamos veiklos dalis nuo visos pirkimo sutarties (Eur arba %)</t>
  </si>
  <si>
    <t>Dokumento  pavadinimas</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</si>
  <si>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</si>
  <si>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Pateikiama</t>
  </si>
  <si>
    <t>Kartu su pasiūlymu</t>
  </si>
  <si>
    <t>Įgaliojimo ar kito dokumento, suteikiančio teisę pateikti ir (ar) pasirašyti pasiūlymą bei kitus dokumentus, kopija (jeigu pasiūlymą pateikia ir / ar dokumentus pasirašo ne tiekėjo, ūkio subjektų grupės dalyvių ar subtiekėjų vadovas) (jei taikoma)</t>
  </si>
  <si>
    <t>Subjektas,
 teikiantis dokumentą</t>
  </si>
  <si>
    <t>Jungtinės veiklos kopija, jei pasiūlymą pateikia ūkio subjektų grupė (jei taikoma)</t>
  </si>
  <si>
    <t>Asmens, įgalioto pasirašyti pasiūlymą  vardas ir pavardė:</t>
  </si>
  <si>
    <t>Tiekėjai</t>
  </si>
  <si>
    <t>Subtiekėjai</t>
  </si>
  <si>
    <t>Kiti kartu su pasiūlymu teikiami dokumentai.
(teikiant papildomus dokumentus, papildyti lentelę atitinkamu įrašu)</t>
  </si>
  <si>
    <t>Dokumentas yra konfidencialus? 
Taip/Ne</t>
  </si>
  <si>
    <t>I. Informacija apie tiekėją:</t>
  </si>
  <si>
    <t>Eil. Nr.</t>
  </si>
  <si>
    <t>Pastabos</t>
  </si>
  <si>
    <t>Tiekėjai, ūkio subjektai, subtiekėjai (jeigu taikoma)</t>
  </si>
  <si>
    <t>II. Tiekėjo pasiūlymas:</t>
  </si>
  <si>
    <t>UAB ILTE</t>
  </si>
  <si>
    <t>A</t>
  </si>
  <si>
    <t>B</t>
  </si>
  <si>
    <t>C</t>
  </si>
  <si>
    <t>D</t>
  </si>
  <si>
    <t>E</t>
  </si>
  <si>
    <t>F</t>
  </si>
  <si>
    <t>G</t>
  </si>
  <si>
    <t>Paslaugos pavadinimas</t>
  </si>
  <si>
    <t>Kiekio mato vienetas</t>
  </si>
  <si>
    <r>
      <t>Asmens, įgalioto bendrauti su perkančiaja organizacija, kontaktinė informacija (</t>
    </r>
    <r>
      <rPr>
        <i/>
        <sz val="10"/>
        <color rgb="FF00435B"/>
        <rFont val="Arial"/>
        <family val="2"/>
        <charset val="186"/>
      </rPr>
      <t>vardas, pavardė, telefono numeris, el. pašto adresas</t>
    </r>
    <r>
      <rPr>
        <sz val="10"/>
        <color rgb="FF00435B"/>
        <rFont val="Arial"/>
        <family val="2"/>
        <charset val="186"/>
      </rPr>
      <t>):</t>
    </r>
  </si>
  <si>
    <t>1. Šiuo pasiūlymu pažymime, kad sutinkame su visomis pirkimo sąlygomis, nustatytomis  viešojo pirkimo dokumentuose ir jų prieduose, kituose pirkimo dokumentuose (jų paaiškinimuose, papildymuose).</t>
  </si>
  <si>
    <r>
      <t xml:space="preserve">Pastabos, 
</t>
    </r>
    <r>
      <rPr>
        <b/>
        <sz val="9"/>
        <color rgb="FF00435B"/>
        <rFont val="Arial"/>
        <family val="2"/>
        <charset val="186"/>
      </rPr>
      <t>nurodoma konkreti konfidenciali informacija dokumente</t>
    </r>
  </si>
  <si>
    <t>Tiekėjo paslaugų kaina, Eur be PVM 
(ExF)</t>
  </si>
  <si>
    <t>val.</t>
  </si>
  <si>
    <r>
      <t xml:space="preserve">* </t>
    </r>
    <r>
      <rPr>
        <b/>
        <i/>
        <sz val="9"/>
        <color rgb="FF00435B"/>
        <rFont val="Arial"/>
        <family val="2"/>
        <charset val="186"/>
      </rPr>
      <t>Galutinis naudos gavėjas</t>
    </r>
    <r>
      <rPr>
        <i/>
        <sz val="9"/>
        <color rgb="FF00435B"/>
        <rFont val="Arial"/>
        <family val="2"/>
        <charset val="186"/>
      </rPr>
      <t xml:space="preserve"> – asmuo, kuriam priklauso įmonė, arba kuris ją kontroliuoja
Galutiniu naudos gavėju laikomas fizinis asmuo, kuriam priklauso juridinis asmuo, arba kuris tiesiogiai ar netiesiogiai valdo juridinį asmenį, arba jį kontroliuoja kitais būdais. Tiesiogiai kontroliuojančiu asmeniu yra laikomas asmuo, kuriam juridiniame asmenyje priklausančių akcijų arba kurio dalių skaičius viršija 25 %, arba kuris turi daugiau nei 25 % juridinio asmens turto. Netiesiogiai kontroliuojančiu – fizinis asmuo, kurio kontroliuojama įmonė ar įmonės turi 25 % plius vieną akciją arba didesnę nei 25 % turto dalį kitame juridiniame asmenyje. Jei neįmanoma nustatyti tiesiogiai ar netiesiogiai kontroliuojančio asmens ar kyla abejonių, kad nustatytas asmuo yra galutinis naudos gavėjas, galutiniu naudos gavėju laikomas asmuo, juridiniame asmenyje užimantis vadovo pareigas.</t>
    </r>
  </si>
  <si>
    <t>1 lentelė</t>
  </si>
  <si>
    <t>Tiekėjo PVM mokėtojo kodas(-ai)</t>
  </si>
  <si>
    <t>Tiekėjo adresas (-ai)</t>
  </si>
  <si>
    <t>Tiekėjo kodas (-ai)</t>
  </si>
  <si>
    <t>Tiekėjo pavadinimas / Ūkio subjektų grupės nariai</t>
  </si>
  <si>
    <t>Tiekėjo / Ūkio subjektų grupės atsakingo partnerio sąskaitos numeris, banko pavadinimas ir banko kodas (-ai)</t>
  </si>
  <si>
    <t xml:space="preserve">PASIŪLYMAS 
ARCHYVINIŲ  DOKUMENTŲ SAUGOJIMO, ARCHYVAVIMO IR ADMINISTRAVIMO PASLAUGŲ PIRKIMUI
</t>
  </si>
  <si>
    <t>1.1.1.</t>
  </si>
  <si>
    <t>Bylų rūšiavimas;</t>
  </si>
  <si>
    <t>1.1.2.</t>
  </si>
  <si>
    <t xml:space="preserve">Bylų persegimas; </t>
  </si>
  <si>
    <t>1.1.3</t>
  </si>
  <si>
    <t xml:space="preserve">Bylų antraščių užrašymas; </t>
  </si>
  <si>
    <t>1.1.4.</t>
  </si>
  <si>
    <t xml:space="preserve">Bylų numerių suteikimas; </t>
  </si>
  <si>
    <t>1.1.5.</t>
  </si>
  <si>
    <t xml:space="preserve">Bylų sąrašo sudarymas įrašas; </t>
  </si>
  <si>
    <t>1.1.6.</t>
  </si>
  <si>
    <t>Dėžių arba bylų sudėjimas į lentyną arba į vietą;</t>
  </si>
  <si>
    <t>1.1.7.</t>
  </si>
  <si>
    <t>Bylų sudėjimas į dėžutes, etiketės užrašymas, klijavimas.</t>
  </si>
  <si>
    <t>1.2.</t>
  </si>
  <si>
    <t>Ilgai saugomų dokumentų bylų formavimas:</t>
  </si>
  <si>
    <t>1.2.1.</t>
  </si>
  <si>
    <t xml:space="preserve">Bylų rūšiavimas; </t>
  </si>
  <si>
    <t>1.2.2.</t>
  </si>
  <si>
    <t>Bylų formavimas;</t>
  </si>
  <si>
    <t>1.2.3.</t>
  </si>
  <si>
    <t xml:space="preserve">Bylų įrišimas į archyvinį aplanką; </t>
  </si>
  <si>
    <t>1.2.4.</t>
  </si>
  <si>
    <t xml:space="preserve">Bylos lapų numeravimas; </t>
  </si>
  <si>
    <t>1.2.5.</t>
  </si>
  <si>
    <t xml:space="preserve">Bylos vidaus aprašo sudarymas; </t>
  </si>
  <si>
    <t>1.2.6.</t>
  </si>
  <si>
    <t xml:space="preserve">Bylos numerio užrašymas; </t>
  </si>
  <si>
    <t>1.2.7.</t>
  </si>
  <si>
    <t xml:space="preserve">Bylų apyrašo sudarymas; </t>
  </si>
  <si>
    <t>1.2.8.</t>
  </si>
  <si>
    <t xml:space="preserve">Bylos antraštės ir baigiamojo lapo užrašymas; </t>
  </si>
  <si>
    <t>1.2.9.</t>
  </si>
  <si>
    <t xml:space="preserve">Bylų sudėjimas į dėžutę, etiketės užrašymas; </t>
  </si>
  <si>
    <t>1.2.10.</t>
  </si>
  <si>
    <t>Dėžių sudėjimas į vietą.</t>
  </si>
  <si>
    <t>I.</t>
  </si>
  <si>
    <t>Archyvinių dokumentų priėmimo ir tvarkymo paslaugos:</t>
  </si>
  <si>
    <t>1.1.</t>
  </si>
  <si>
    <t xml:space="preserve">Projektinės dokumentacijos ir trumpai saugomų bylų sutvarkymas: </t>
  </si>
  <si>
    <t>II.</t>
  </si>
  <si>
    <t>Archyvinių dokumentų administravimo paslaugos:</t>
  </si>
  <si>
    <t>2.1.</t>
  </si>
  <si>
    <t>Bylų sutikrinimas su sąrašu;</t>
  </si>
  <si>
    <t>2.2.</t>
  </si>
  <si>
    <t>Dėžės paieška;</t>
  </si>
  <si>
    <t>2.3.</t>
  </si>
  <si>
    <t>Bylos paieška dėžėje;</t>
  </si>
  <si>
    <t>2.4.</t>
  </si>
  <si>
    <t>Dokumento paieška byloje;</t>
  </si>
  <si>
    <t>2.5.</t>
  </si>
  <si>
    <t>Skubi dėžės paieška (per 8 darbo val.);</t>
  </si>
  <si>
    <t>2.6.</t>
  </si>
  <si>
    <t>Skubi bylos paieška (per 8 darbo val.);</t>
  </si>
  <si>
    <t>2.7.</t>
  </si>
  <si>
    <t>Skubi dokumento paieška (per 8 darbo val.);</t>
  </si>
  <si>
    <t>2.8.</t>
  </si>
  <si>
    <t>Dokumento pristatymas el. paštu;</t>
  </si>
  <si>
    <t>2.9.</t>
  </si>
  <si>
    <t>Dokumento kopijavimas;</t>
  </si>
  <si>
    <t>2.10.</t>
  </si>
  <si>
    <t>Dokumento skenavimas;</t>
  </si>
  <si>
    <t>2.11.</t>
  </si>
  <si>
    <t>Užsakyto, vėliau grąžinto dokumento, bylos, dėžės grąžinimas į saugyklos vietą;</t>
  </si>
  <si>
    <t>2.12.</t>
  </si>
  <si>
    <t>Dokumento pristatymas įmonės transportu;</t>
  </si>
  <si>
    <t>2.13.</t>
  </si>
  <si>
    <t>Dokumento pristatymas per kurjerių tarnybą</t>
  </si>
  <si>
    <t>2.14.</t>
  </si>
  <si>
    <t>Dokumentų naikinimas;</t>
  </si>
  <si>
    <t>2.15.</t>
  </si>
  <si>
    <t>Dokumentų transportavimas, gabenimas Vilniaus mieste;</t>
  </si>
  <si>
    <t>2.16.</t>
  </si>
  <si>
    <t>Dokumentų transportavimas, gabenimas Lietuvoje tarp miestų;</t>
  </si>
  <si>
    <t>2.17.</t>
  </si>
  <si>
    <t>Dokumentų pakrovimas, iškrovimas;</t>
  </si>
  <si>
    <t>2.18.</t>
  </si>
  <si>
    <t>Dokumentų perdavimo-priėmimo akto sudarymas;</t>
  </si>
  <si>
    <t>2.19.</t>
  </si>
  <si>
    <t>Dokumentų perdavimo-priėmimo akto sudarymas perduodant dokumentus laikinam naudojimui;</t>
  </si>
  <si>
    <t>2.20.</t>
  </si>
  <si>
    <t>Bylų, dėžių indeksavimas/aprašymas sistemoje (barkodavimas, archyvo lentynose vietos nurodymas);</t>
  </si>
  <si>
    <t>2.21.</t>
  </si>
  <si>
    <t>Bylų atrinkimas naikinti;</t>
  </si>
  <si>
    <t>2.22.</t>
  </si>
  <si>
    <t>Naikinimo akto sudarymas;</t>
  </si>
  <si>
    <t>2.23.</t>
  </si>
  <si>
    <t>Dėžių, bylų barkodavimas;</t>
  </si>
  <si>
    <t>2.24.</t>
  </si>
  <si>
    <t>Nenumatytos paslaugos</t>
  </si>
  <si>
    <t>III.</t>
  </si>
  <si>
    <t>Archyvinių dokumentų saugojimo paslaugos:</t>
  </si>
  <si>
    <t>3.1.</t>
  </si>
  <si>
    <t>Archyvinių dokumentų bylų saugojimas kas mėnesį (skaičiuojama metrais).</t>
  </si>
  <si>
    <t>IV.</t>
  </si>
  <si>
    <t>Archyvo bylų krovimas ir transportavimas iš Motorų  g. 9, Vilnius į Paslaugų teikėjo saugyklą/saugyklas (vienkartinė paslauga):</t>
  </si>
  <si>
    <t>4.1.</t>
  </si>
  <si>
    <t>Archyvo bylų krovimas ir transportavimas iš Motorų  g. 9, Vilnius į Paslaugų teikėjo saugyklą/saugyklas (vienkartinė paslauga)</t>
  </si>
  <si>
    <t>V.</t>
  </si>
  <si>
    <t>Kartu su paslaugomis perkamos prekės:</t>
  </si>
  <si>
    <t>5.1.</t>
  </si>
  <si>
    <t>Archyvinė dėžė su dangčiu 42x35x27;</t>
  </si>
  <si>
    <t>5.2.</t>
  </si>
  <si>
    <t>Archyvinė dėžutė 15x35x27;</t>
  </si>
  <si>
    <t>5.3.</t>
  </si>
  <si>
    <t>Dėžės, bylos barkodas;</t>
  </si>
  <si>
    <t>5.4.</t>
  </si>
  <si>
    <t>Archyvinės įsegėlės;</t>
  </si>
  <si>
    <t>5.5.</t>
  </si>
  <si>
    <t>A4 formato kartonas (lapas);</t>
  </si>
  <si>
    <t>5.6.</t>
  </si>
  <si>
    <t>Archyvinis aplankas.</t>
  </si>
  <si>
    <t>Tiekėjo siūlomas įkainis už 1 mato vienetą, Eur be PVM</t>
  </si>
  <si>
    <t>Preliminarus kiekis pasiūlymo kainai paskaičiuoti</t>
  </si>
  <si>
    <t>IV. Subtiekėjams / subteikėjams / subrangovams numatomos perduoti veiklos (privaloma nurodyti) ir šių ūkio subjektų pavadinimai (jei žinomi):</t>
  </si>
  <si>
    <r>
      <t xml:space="preserve">V. Kartu su pasiūlymu pateikiami šie dokumentai </t>
    </r>
    <r>
      <rPr>
        <i/>
        <sz val="9"/>
        <color rgb="FF00435B"/>
        <rFont val="Arial"/>
        <family val="2"/>
        <charset val="186"/>
      </rPr>
      <t>(jei nenurodyta kitaip, visi dokumentai teikiami su pasiūlymu CVP IS priemonėmis)</t>
    </r>
    <r>
      <rPr>
        <b/>
        <sz val="9"/>
        <color rgb="FF00435B"/>
        <rFont val="Arial"/>
        <family val="2"/>
        <charset val="186"/>
      </rPr>
      <t>:</t>
    </r>
  </si>
  <si>
    <t>Tiekėjai, subtiekėjai</t>
  </si>
  <si>
    <t>Pasiūlymo palyginamoji kaina, 
Eur be PVM</t>
  </si>
  <si>
    <t>Pasiūlymo palyginamoji kaina*, 
Eur su PVM</t>
  </si>
  <si>
    <r>
      <t xml:space="preserve">Galutiniai  naudos gavėjai* ( tiekėjo /ūkio subjekto grupės narių; subtiekėjų (jei tokie yra)). </t>
    </r>
    <r>
      <rPr>
        <b/>
        <sz val="10"/>
        <color rgb="FF00435B"/>
        <rFont val="Arial"/>
        <family val="2"/>
        <charset val="186"/>
      </rPr>
      <t>Privaloma nurodyti.</t>
    </r>
    <r>
      <rPr>
        <sz val="10"/>
        <color rgb="FF00435B"/>
        <rFont val="Arial"/>
        <family val="2"/>
        <charset val="186"/>
      </rPr>
      <t xml:space="preserve">                                                                                                  
 </t>
    </r>
  </si>
  <si>
    <t>Tiekėjo / Ūkio subjektų grupės, laimėjimo atveju, pasirašysiančio sutartį asmens vardas, pavardė, pareigos bei teisės pasirašyti sutartį pagrindas (pagal įstatus, įgaliojimą ar pan.)</t>
  </si>
  <si>
    <t>Byla</t>
  </si>
  <si>
    <t>Dėžė/byla</t>
  </si>
  <si>
    <t>Įrašas</t>
  </si>
  <si>
    <t>Lapas</t>
  </si>
  <si>
    <t>Dėžė</t>
  </si>
  <si>
    <t>Dokumentas</t>
  </si>
  <si>
    <t>Dėžė, byla, dokumentas</t>
  </si>
  <si>
    <t>kg</t>
  </si>
  <si>
    <t>km</t>
  </si>
  <si>
    <t>Aktas</t>
  </si>
  <si>
    <t>vnt.</t>
  </si>
  <si>
    <t>Tiesinis metras</t>
  </si>
  <si>
    <t>Dėžutė</t>
  </si>
  <si>
    <t>5. Tais atvejais, kai pagal galiojančius teisės aktus tiekėjui nereikia mokėti PVM, jis nurodo priežastis, dėl kurių PVM nemoka:</t>
  </si>
  <si>
    <t xml:space="preserve">3. Patvirtiname, kad nei mes, nei subtiekėjai (jei tokie būtų) neturime pašalinimo pagrindų, nurodytų Specialiųjų pirkimo sąlygų 1 priede. </t>
  </si>
  <si>
    <t xml:space="preserve">* Tiekėjo pasiūlymas bus atmestas, jeigu tiekėjo pasiūlyta palyginamoji pasiūlymo kaina viršys 1040 Eur su PVM. Tiekėjas įkainius/kainas pateikia nurodydamas ne daugiau skaičių po kablelio, nei leidžiama pirkimo dokumentuose. </t>
  </si>
  <si>
    <r>
      <t>Tiekėjo ir / ar subtiekėjų deklaracijos  (SPS</t>
    </r>
    <r>
      <rPr>
        <sz val="9"/>
        <color rgb="FFFF0000"/>
        <rFont val="Arial"/>
        <family val="2"/>
        <charset val="186"/>
      </rPr>
      <t xml:space="preserve"> 4</t>
    </r>
    <r>
      <rPr>
        <sz val="9"/>
        <color rgb="FF00435B"/>
        <rFont val="Arial"/>
        <family val="2"/>
        <charset val="186"/>
      </rPr>
      <t xml:space="preserve"> priedas) </t>
    </r>
  </si>
  <si>
    <r>
      <t xml:space="preserve">Subtiekėjo deklaracija ar kitas dokumentas, patvirtinantis jo sutikimą būti subtiekėju pirkime (SPS </t>
    </r>
    <r>
      <rPr>
        <sz val="9"/>
        <color rgb="FFFF0000"/>
        <rFont val="Arial"/>
        <family val="2"/>
        <charset val="186"/>
      </rPr>
      <t xml:space="preserve">6) </t>
    </r>
    <r>
      <rPr>
        <sz val="9"/>
        <color rgb="FF00435B"/>
        <rFont val="Arial"/>
        <family val="2"/>
        <charset val="186"/>
      </rPr>
      <t>(jei taikoma)</t>
    </r>
  </si>
  <si>
    <t>Specialiųjų pirkimo sąlygų 3 priedas
"Pasiūlymo forma"</t>
  </si>
  <si>
    <t>4. Pasiūlymas galioja ne mažiau 90 kalendorinių dienų nuo jo pateikimo dienos.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</si>
</sst>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theme="1"/>
      <name val="Calibri"/>
      <family val="2"/>
      <scheme val="minor"/>
    </font>
    <font>
      <sz val="11"/>
      <color theme="1"/>
      <name val="Calibri"/>
      <family val="2"/>
      <scheme val="minor"/>
    </font>
    <font>
      <sz val="9"/>
      <color theme="1"/>
      <name val="Arial"/>
      <family val="2"/>
      <charset val="186"/>
    </font>
    <font>
      <b/>
      <sz val="10"/>
      <color theme="1"/>
      <name val="Arial"/>
      <family val="2"/>
      <charset val="186"/>
    </font>
    <font>
      <sz val="10"/>
      <color theme="1"/>
      <name val="Arial"/>
      <family val="2"/>
      <charset val="186"/>
    </font>
    <font>
      <sz val="10"/>
      <color theme="1"/>
      <name val="Calibri"/>
      <family val="2"/>
      <scheme val="minor"/>
    </font>
    <font>
      <sz val="11"/>
      <color theme="1"/>
      <name val="Arial"/>
      <family val="2"/>
      <charset val="186"/>
    </font>
    <font>
      <sz val="10"/>
      <color rgb="FFFF0000"/>
      <name val="Arial"/>
      <family val="2"/>
      <charset val="186"/>
    </font>
    <font>
      <sz val="8"/>
      <name val="Calibri"/>
      <family val="2"/>
      <scheme val="minor"/>
    </font>
    <font>
      <sz val="10"/>
      <color rgb="FF00435B"/>
      <name val="Arial"/>
      <family val="2"/>
      <charset val="186"/>
    </font>
    <font>
      <b/>
      <sz val="10"/>
      <color rgb="FF00435B"/>
      <name val="Arial"/>
      <family val="2"/>
      <charset val="186"/>
    </font>
    <font>
      <i/>
      <sz val="10"/>
      <color rgb="FF00435B"/>
      <name val="Arial"/>
      <family val="2"/>
      <charset val="186"/>
    </font>
    <font>
      <sz val="10"/>
      <color rgb="FF00435B"/>
      <name val="Calibri"/>
      <family val="2"/>
      <scheme val="minor"/>
    </font>
    <font>
      <sz val="11"/>
      <color rgb="FF00435B"/>
      <name val="Calibri"/>
      <family val="2"/>
      <scheme val="minor"/>
    </font>
    <font>
      <sz val="9"/>
      <color rgb="FF00435B"/>
      <name val="Arial"/>
      <family val="2"/>
      <charset val="186"/>
    </font>
    <font>
      <i/>
      <sz val="9"/>
      <color rgb="FF00435B"/>
      <name val="Arial"/>
      <family val="2"/>
      <charset val="186"/>
    </font>
    <font>
      <b/>
      <sz val="9"/>
      <color rgb="FF00435B"/>
      <name val="Arial"/>
      <family val="2"/>
      <charset val="186"/>
    </font>
    <font>
      <b/>
      <i/>
      <sz val="9"/>
      <color rgb="FF00435B"/>
      <name val="Arial"/>
      <family val="2"/>
      <charset val="186"/>
    </font>
    <font>
      <u/>
      <sz val="10"/>
      <color rgb="FF00435B"/>
      <name val="Arial"/>
      <family val="2"/>
      <charset val="186"/>
    </font>
    <font>
      <sz val="9"/>
      <color rgb="FFFF0000"/>
      <name val="Arial"/>
      <family val="2"/>
      <charset val="186"/>
    </font>
  </fonts>
  <fills count="12">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tint="-0.14999847407452621"/>
        <bgColor rgb="FFBFBFBF"/>
      </patternFill>
    </fill>
    <fill>
      <patternFill patternType="solid">
        <fgColor theme="0" tint="-0.14999847407452621"/>
        <bgColor indexed="64"/>
      </patternFill>
    </fill>
    <fill>
      <patternFill patternType="solid">
        <fgColor theme="0" tint="-0.14999847407452621"/>
        <bgColor rgb="FFFFFFFF"/>
      </patternFill>
    </fill>
    <fill>
      <patternFill patternType="solid">
        <fgColor theme="0" tint="-0.249977111117893"/>
        <bgColor rgb="FFFFFFFF"/>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bottom style="thin">
        <color rgb="FF000000"/>
      </bottom>
      <diagonal/>
    </border>
    <border>
      <left/>
      <right/>
      <top style="thin">
        <color indexed="8"/>
      </top>
      <bottom style="thin">
        <color indexed="8"/>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indexed="64"/>
      </top>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s>
  <cellStyleXfs count="1">
    <xf numFmtId="0" fontId="0" fillId="0" borderId="0"/>
  </cellStyleXfs>
  <cellXfs count="138">
    <xf numFmtId="0" fontId="0" fillId="0" borderId="0" xfId="0"/>
    <xf numFmtId="0" fontId="1" fillId="2" borderId="0" xfId="0" applyFont="1" applyFill="1"/>
    <xf numFmtId="0" fontId="2" fillId="2" borderId="0" xfId="0" applyFont="1" applyFill="1"/>
    <xf numFmtId="0" fontId="4" fillId="2" borderId="0" xfId="0" applyFont="1" applyFill="1"/>
    <xf numFmtId="0" fontId="4" fillId="2" borderId="0" xfId="0" applyFont="1" applyFill="1" applyAlignment="1">
      <alignment horizontal="left" vertical="center"/>
    </xf>
    <xf numFmtId="0" fontId="4" fillId="2" borderId="0" xfId="0" applyFont="1" applyFill="1" applyAlignment="1" applyProtection="1">
      <alignment horizontal="center" vertical="center" wrapText="1"/>
      <protection locked="0"/>
    </xf>
    <xf numFmtId="0" fontId="5" fillId="2" borderId="0" xfId="0" applyFont="1" applyFill="1"/>
    <xf numFmtId="0" fontId="2" fillId="2" borderId="0" xfId="0" applyFont="1" applyFill="1" applyAlignment="1">
      <alignment horizontal="center" vertical="center"/>
    </xf>
    <xf numFmtId="0" fontId="6" fillId="2" borderId="0" xfId="0" applyFont="1" applyFill="1"/>
    <xf numFmtId="0" fontId="2" fillId="2" borderId="0" xfId="0" applyFont="1" applyFill="1" applyProtection="1">
      <protection locked="0"/>
    </xf>
    <xf numFmtId="0" fontId="2" fillId="11" borderId="0" xfId="0" applyFont="1" applyFill="1" applyAlignment="1" applyProtection="1">
      <alignment horizontal="center" vertical="center" wrapText="1"/>
      <protection locked="0"/>
    </xf>
    <xf numFmtId="0" fontId="4" fillId="2" borderId="0" xfId="0" applyFont="1" applyFill="1" applyAlignment="1">
      <alignment horizontal="left" vertical="center" wrapText="1"/>
    </xf>
    <xf numFmtId="0" fontId="6" fillId="2" borderId="0" xfId="0" applyFont="1" applyFill="1" applyAlignment="1">
      <alignment wrapText="1"/>
    </xf>
    <xf numFmtId="0" fontId="3" fillId="3" borderId="0" xfId="0" applyFont="1" applyFill="1" applyAlignment="1">
      <alignment horizontal="center" vertical="center" wrapText="1"/>
    </xf>
    <xf numFmtId="4" fontId="3" fillId="3" borderId="0" xfId="0" applyNumberFormat="1" applyFont="1" applyFill="1"/>
    <xf numFmtId="4" fontId="7" fillId="3" borderId="0" xfId="0" applyNumberFormat="1" applyFont="1" applyFill="1"/>
    <xf numFmtId="0" fontId="7" fillId="2" borderId="0" xfId="0" applyFont="1" applyFill="1" applyAlignment="1">
      <alignment wrapText="1"/>
    </xf>
    <xf numFmtId="0" fontId="4" fillId="11" borderId="0" xfId="0" applyFont="1" applyFill="1" applyAlignment="1" applyProtection="1">
      <alignment vertical="center"/>
      <protection locked="0"/>
    </xf>
    <xf numFmtId="0" fontId="2" fillId="2" borderId="0" xfId="0" applyFont="1" applyFill="1" applyAlignment="1">
      <alignment vertical="center" wrapText="1"/>
    </xf>
    <xf numFmtId="0" fontId="9" fillId="2" borderId="0" xfId="0" applyFont="1" applyFill="1"/>
    <xf numFmtId="0" fontId="10" fillId="3" borderId="0" xfId="0" applyFont="1" applyFill="1"/>
    <xf numFmtId="0" fontId="10" fillId="2" borderId="0" xfId="0" applyFont="1" applyFill="1"/>
    <xf numFmtId="0" fontId="9" fillId="2" borderId="1" xfId="0" applyFont="1" applyFill="1" applyBorder="1" applyAlignment="1">
      <alignment horizontal="left"/>
    </xf>
    <xf numFmtId="0" fontId="9" fillId="5" borderId="1" xfId="0" applyFont="1" applyFill="1" applyBorder="1" applyProtection="1">
      <protection locked="0"/>
    </xf>
    <xf numFmtId="0" fontId="9" fillId="2" borderId="0" xfId="0" applyFont="1" applyFill="1" applyAlignment="1">
      <alignment horizontal="left" vertical="center"/>
    </xf>
    <xf numFmtId="0" fontId="9" fillId="3" borderId="0" xfId="0" applyFont="1" applyFill="1" applyAlignment="1">
      <alignment horizontal="left" vertical="center"/>
    </xf>
    <xf numFmtId="0" fontId="10" fillId="3" borderId="0" xfId="0" applyFont="1" applyFill="1" applyAlignment="1">
      <alignment horizontal="left" vertical="center"/>
    </xf>
    <xf numFmtId="0" fontId="12" fillId="2" borderId="0" xfId="0" applyFont="1" applyFill="1"/>
    <xf numFmtId="0" fontId="10" fillId="3" borderId="5"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1" xfId="0" applyFont="1" applyFill="1" applyBorder="1" applyAlignment="1">
      <alignment horizontal="center" vertical="center" wrapText="1"/>
    </xf>
    <xf numFmtId="1" fontId="9" fillId="4" borderId="5" xfId="0" applyNumberFormat="1" applyFont="1" applyFill="1" applyBorder="1" applyProtection="1">
      <protection locked="0"/>
    </xf>
    <xf numFmtId="4" fontId="10" fillId="3" borderId="5" xfId="0" applyNumberFormat="1" applyFont="1" applyFill="1" applyBorder="1"/>
    <xf numFmtId="0" fontId="13" fillId="2" borderId="0" xfId="0" applyFont="1" applyFill="1"/>
    <xf numFmtId="0" fontId="13" fillId="2" borderId="0" xfId="0" applyFont="1" applyFill="1" applyAlignment="1">
      <alignment horizontal="left" wrapText="1"/>
    </xf>
    <xf numFmtId="0" fontId="14" fillId="2" borderId="8" xfId="0" applyFont="1" applyFill="1" applyBorder="1" applyAlignment="1">
      <alignment horizontal="center" vertical="center" wrapText="1"/>
    </xf>
    <xf numFmtId="0" fontId="14" fillId="2" borderId="0" xfId="0" applyFont="1" applyFill="1"/>
    <xf numFmtId="0" fontId="10" fillId="3" borderId="14" xfId="0" applyFont="1" applyFill="1" applyBorder="1" applyAlignment="1">
      <alignment wrapText="1"/>
    </xf>
    <xf numFmtId="0" fontId="10" fillId="3" borderId="5" xfId="0" applyFont="1" applyFill="1" applyBorder="1"/>
    <xf numFmtId="0" fontId="10" fillId="3" borderId="5" xfId="0" applyFont="1" applyFill="1" applyBorder="1" applyAlignment="1">
      <alignment wrapText="1"/>
    </xf>
    <xf numFmtId="0" fontId="14" fillId="2" borderId="7" xfId="0" applyFont="1" applyFill="1" applyBorder="1" applyAlignment="1">
      <alignment wrapText="1"/>
    </xf>
    <xf numFmtId="4" fontId="9" fillId="2" borderId="0" xfId="0" applyNumberFormat="1" applyFont="1" applyFill="1"/>
    <xf numFmtId="4" fontId="9" fillId="2" borderId="0" xfId="0" applyNumberFormat="1" applyFont="1" applyFill="1" applyAlignment="1">
      <alignment horizontal="left" vertical="center"/>
    </xf>
    <xf numFmtId="4" fontId="12" fillId="2" borderId="0" xfId="0" applyNumberFormat="1" applyFont="1" applyFill="1"/>
    <xf numFmtId="4" fontId="10" fillId="3" borderId="16" xfId="0" applyNumberFormat="1" applyFont="1" applyFill="1" applyBorder="1" applyAlignment="1">
      <alignment horizontal="center" vertical="center" wrapText="1"/>
    </xf>
    <xf numFmtId="4" fontId="13" fillId="2" borderId="0" xfId="0" applyNumberFormat="1" applyFont="1" applyFill="1"/>
    <xf numFmtId="4" fontId="14" fillId="2" borderId="0" xfId="0" applyNumberFormat="1" applyFont="1" applyFill="1"/>
    <xf numFmtId="0" fontId="14" fillId="0" borderId="3" xfId="0" applyFont="1" applyBorder="1" applyAlignment="1" applyProtection="1">
      <alignment horizontal="left" vertical="top" wrapText="1"/>
      <protection locked="0"/>
    </xf>
    <xf numFmtId="0" fontId="14" fillId="6" borderId="1" xfId="0" applyFont="1" applyFill="1" applyBorder="1" applyAlignment="1" applyProtection="1">
      <alignment horizontal="left" vertical="top" wrapText="1"/>
      <protection locked="0"/>
    </xf>
    <xf numFmtId="0" fontId="14" fillId="8" borderId="9" xfId="0" applyFont="1" applyFill="1" applyBorder="1" applyAlignment="1" applyProtection="1">
      <alignment horizontal="left" vertical="top" wrapText="1"/>
      <protection locked="0"/>
    </xf>
    <xf numFmtId="49" fontId="14" fillId="7" borderId="1" xfId="0" applyNumberFormat="1" applyFont="1" applyFill="1" applyBorder="1" applyAlignment="1" applyProtection="1">
      <alignment horizontal="left" vertical="top" wrapText="1"/>
      <protection locked="0"/>
    </xf>
    <xf numFmtId="0" fontId="14" fillId="9" borderId="1" xfId="0" applyFont="1" applyFill="1" applyBorder="1" applyAlignment="1" applyProtection="1">
      <alignment horizontal="left" vertical="top"/>
      <protection locked="0"/>
    </xf>
    <xf numFmtId="0" fontId="9" fillId="8" borderId="3" xfId="0" applyFont="1" applyFill="1" applyBorder="1" applyAlignment="1">
      <alignment vertical="center"/>
    </xf>
    <xf numFmtId="0" fontId="10" fillId="3" borderId="14" xfId="0" applyFont="1" applyFill="1" applyBorder="1"/>
    <xf numFmtId="0" fontId="14" fillId="2" borderId="6" xfId="0" applyFont="1" applyFill="1" applyBorder="1" applyAlignment="1" applyProtection="1">
      <alignment horizontal="center" vertical="center" wrapText="1"/>
      <protection locked="0"/>
    </xf>
    <xf numFmtId="0" fontId="14" fillId="2" borderId="7" xfId="0"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vertical="center"/>
      <protection locked="0"/>
    </xf>
    <xf numFmtId="0" fontId="14" fillId="2" borderId="1" xfId="0" applyFont="1" applyFill="1" applyBorder="1" applyAlignment="1" applyProtection="1">
      <alignment vertical="center" wrapText="1"/>
      <protection locked="0"/>
    </xf>
    <xf numFmtId="0" fontId="1" fillId="2" borderId="0" xfId="0" applyFont="1" applyFill="1" applyProtection="1">
      <protection locked="0"/>
    </xf>
    <xf numFmtId="0" fontId="14" fillId="8" borderId="1" xfId="0" applyFont="1" applyFill="1" applyBorder="1" applyAlignment="1" applyProtection="1">
      <alignment horizontal="left" vertical="top" wrapText="1"/>
      <protection locked="0"/>
    </xf>
    <xf numFmtId="0" fontId="14" fillId="10" borderId="1" xfId="0" applyFont="1" applyFill="1" applyBorder="1" applyAlignment="1" applyProtection="1">
      <alignment horizontal="left" vertical="top" wrapText="1"/>
      <protection locked="0"/>
    </xf>
    <xf numFmtId="0" fontId="10" fillId="8"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9" borderId="21" xfId="0" applyFont="1" applyFill="1" applyBorder="1" applyAlignment="1">
      <alignment vertical="center" wrapText="1"/>
    </xf>
    <xf numFmtId="0" fontId="9" fillId="9" borderId="22" xfId="0" applyFont="1" applyFill="1" applyBorder="1" applyAlignment="1">
      <alignment vertical="center" wrapText="1"/>
    </xf>
    <xf numFmtId="0" fontId="9" fillId="9" borderId="23" xfId="0" applyFont="1" applyFill="1" applyBorder="1" applyAlignment="1">
      <alignment vertical="center" wrapText="1"/>
    </xf>
    <xf numFmtId="0" fontId="9" fillId="9" borderId="24" xfId="0" applyFont="1" applyFill="1" applyBorder="1" applyAlignment="1">
      <alignment vertical="center" wrapText="1"/>
    </xf>
    <xf numFmtId="0" fontId="18" fillId="9" borderId="24" xfId="0" applyFont="1" applyFill="1" applyBorder="1" applyAlignment="1">
      <alignment vertical="center" wrapText="1"/>
    </xf>
    <xf numFmtId="0" fontId="10" fillId="9" borderId="21" xfId="0" applyFont="1" applyFill="1" applyBorder="1" applyAlignment="1">
      <alignment vertical="center" wrapText="1"/>
    </xf>
    <xf numFmtId="0" fontId="10" fillId="9" borderId="22" xfId="0" applyFont="1" applyFill="1" applyBorder="1" applyAlignment="1">
      <alignment vertical="center" wrapText="1"/>
    </xf>
    <xf numFmtId="0" fontId="18" fillId="9" borderId="22" xfId="0" applyFont="1" applyFill="1" applyBorder="1" applyAlignment="1">
      <alignment vertical="center" wrapText="1"/>
    </xf>
    <xf numFmtId="4" fontId="10" fillId="3" borderId="1" xfId="0" applyNumberFormat="1" applyFont="1" applyFill="1" applyBorder="1" applyAlignment="1">
      <alignment horizontal="center" vertical="center" wrapText="1"/>
    </xf>
    <xf numFmtId="0" fontId="9" fillId="9" borderId="25" xfId="0" applyFont="1" applyFill="1" applyBorder="1" applyAlignment="1">
      <alignment vertical="center" wrapText="1"/>
    </xf>
    <xf numFmtId="0" fontId="9" fillId="9" borderId="26" xfId="0" applyFont="1" applyFill="1" applyBorder="1" applyAlignment="1">
      <alignment vertical="center" wrapText="1"/>
    </xf>
    <xf numFmtId="0" fontId="9" fillId="9" borderId="27" xfId="0" applyFont="1" applyFill="1" applyBorder="1" applyAlignment="1">
      <alignment vertical="center" wrapText="1"/>
    </xf>
    <xf numFmtId="0" fontId="9" fillId="9" borderId="28" xfId="0" applyFont="1" applyFill="1" applyBorder="1" applyAlignment="1">
      <alignment vertical="center" wrapText="1"/>
    </xf>
    <xf numFmtId="0" fontId="10" fillId="9" borderId="1" xfId="0" applyFont="1" applyFill="1" applyBorder="1" applyAlignment="1">
      <alignment vertical="center" wrapText="1"/>
    </xf>
    <xf numFmtId="0" fontId="13" fillId="0" borderId="1" xfId="0" applyFont="1" applyBorder="1"/>
    <xf numFmtId="0" fontId="14" fillId="9" borderId="10" xfId="0" applyFont="1" applyFill="1" applyBorder="1" applyAlignment="1" applyProtection="1">
      <alignment horizontal="left" vertical="top" wrapText="1"/>
      <protection locked="0"/>
    </xf>
    <xf numFmtId="0" fontId="14" fillId="9" borderId="3" xfId="0" applyFont="1" applyFill="1" applyBorder="1" applyAlignment="1" applyProtection="1">
      <alignment horizontal="left" vertical="top" wrapText="1"/>
      <protection locked="0"/>
    </xf>
    <xf numFmtId="0" fontId="14" fillId="9" borderId="10" xfId="0" applyFont="1" applyFill="1" applyBorder="1" applyAlignment="1" applyProtection="1">
      <alignment horizontal="left" vertical="top"/>
      <protection locked="0"/>
    </xf>
    <xf numFmtId="0" fontId="14" fillId="9" borderId="3" xfId="0" applyFont="1" applyFill="1" applyBorder="1" applyAlignment="1" applyProtection="1">
      <alignment horizontal="left" vertical="top"/>
      <protection locked="0"/>
    </xf>
    <xf numFmtId="0" fontId="9" fillId="2" borderId="0" xfId="0" applyFont="1" applyFill="1" applyAlignment="1">
      <alignment horizontal="left" vertical="center" wrapText="1"/>
    </xf>
    <xf numFmtId="0" fontId="0" fillId="0" borderId="0" xfId="0" applyAlignment="1">
      <alignment horizontal="left" vertical="center" wrapText="1"/>
    </xf>
    <xf numFmtId="0" fontId="16" fillId="2" borderId="0" xfId="0" applyFont="1" applyFill="1" applyAlignment="1">
      <alignment horizontal="left"/>
    </xf>
    <xf numFmtId="0" fontId="14" fillId="2" borderId="0" xfId="0" applyFont="1" applyFill="1"/>
    <xf numFmtId="0" fontId="2" fillId="6" borderId="1" xfId="0" applyFont="1" applyFill="1" applyBorder="1" applyAlignment="1" applyProtection="1">
      <alignment horizontal="left" vertical="top" wrapText="1"/>
      <protection locked="0"/>
    </xf>
    <xf numFmtId="0" fontId="2" fillId="2" borderId="0" xfId="0" applyFont="1" applyFill="1" applyAlignment="1" applyProtection="1">
      <alignment horizontal="center" vertical="center" wrapText="1"/>
      <protection locked="0"/>
    </xf>
    <xf numFmtId="0" fontId="2" fillId="2" borderId="0" xfId="0" applyFont="1" applyFill="1" applyProtection="1">
      <protection locked="0"/>
    </xf>
    <xf numFmtId="0" fontId="14" fillId="6" borderId="1" xfId="0" applyFont="1" applyFill="1" applyBorder="1" applyAlignment="1" applyProtection="1">
      <alignment horizontal="left" vertical="top" wrapText="1"/>
      <protection locked="0"/>
    </xf>
    <xf numFmtId="0" fontId="14" fillId="6" borderId="9" xfId="0" applyFont="1" applyFill="1" applyBorder="1" applyAlignment="1" applyProtection="1">
      <alignment horizontal="left" vertical="top" wrapText="1"/>
      <protection locked="0"/>
    </xf>
    <xf numFmtId="0" fontId="14" fillId="0" borderId="3" xfId="0" applyFont="1" applyBorder="1" applyAlignment="1" applyProtection="1">
      <alignment horizontal="left" vertical="top" wrapText="1"/>
      <protection locked="0"/>
    </xf>
    <xf numFmtId="0" fontId="14" fillId="2" borderId="10" xfId="0" applyFont="1" applyFill="1" applyBorder="1" applyAlignment="1" applyProtection="1">
      <alignment horizontal="center" vertical="center" wrapText="1"/>
      <protection locked="0"/>
    </xf>
    <xf numFmtId="0" fontId="14" fillId="2" borderId="3" xfId="0" applyFont="1" applyFill="1" applyBorder="1" applyAlignment="1" applyProtection="1">
      <alignment horizontal="center" vertical="center" wrapText="1"/>
      <protection locked="0"/>
    </xf>
    <xf numFmtId="0" fontId="15" fillId="2" borderId="0" xfId="0" applyFont="1" applyFill="1" applyAlignment="1">
      <alignment horizontal="left" vertical="center" wrapText="1"/>
    </xf>
    <xf numFmtId="0" fontId="9" fillId="2" borderId="0" xfId="0" applyFont="1" applyFill="1" applyAlignment="1">
      <alignment horizontal="left" vertical="center"/>
    </xf>
    <xf numFmtId="0" fontId="14" fillId="2" borderId="6" xfId="0" applyFont="1" applyFill="1" applyBorder="1" applyAlignment="1">
      <alignment horizontal="center" vertical="center" wrapText="1"/>
    </xf>
    <xf numFmtId="0" fontId="14" fillId="0" borderId="7" xfId="0" applyFont="1" applyBorder="1"/>
    <xf numFmtId="0" fontId="2" fillId="2" borderId="1" xfId="0" applyFont="1" applyFill="1" applyBorder="1" applyAlignment="1">
      <alignment horizontal="center" vertical="center" wrapText="1"/>
    </xf>
    <xf numFmtId="0" fontId="2" fillId="0" borderId="1" xfId="0" applyFont="1" applyBorder="1"/>
    <xf numFmtId="0" fontId="2" fillId="11" borderId="0" xfId="0" applyFont="1" applyFill="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0" fontId="13" fillId="2" borderId="0" xfId="0" applyFont="1" applyFill="1" applyAlignment="1">
      <alignment horizontal="left" wrapText="1"/>
    </xf>
    <xf numFmtId="0" fontId="16"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xf numFmtId="0" fontId="2" fillId="0" borderId="13"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14" fillId="2" borderId="1" xfId="0" applyFont="1" applyFill="1" applyBorder="1" applyAlignment="1">
      <alignment horizontal="center" vertical="center" wrapText="1"/>
    </xf>
    <xf numFmtId="0" fontId="0" fillId="0" borderId="0" xfId="0"/>
    <xf numFmtId="0" fontId="10" fillId="8" borderId="29" xfId="0" applyFont="1" applyFill="1"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10" fillId="3" borderId="0" xfId="0" applyFont="1" applyFill="1" applyAlignment="1">
      <alignment horizontal="center" wrapText="1"/>
    </xf>
    <xf numFmtId="0" fontId="10" fillId="3" borderId="0" xfId="0" applyFont="1" applyFill="1" applyAlignment="1">
      <alignment horizontal="center"/>
    </xf>
    <xf numFmtId="0" fontId="9" fillId="2" borderId="1" xfId="0" applyFont="1" applyFill="1" applyBorder="1" applyAlignment="1">
      <alignment vertical="center" wrapText="1"/>
    </xf>
    <xf numFmtId="0" fontId="9" fillId="0" borderId="4" xfId="0" applyFont="1" applyBorder="1"/>
    <xf numFmtId="0" fontId="9" fillId="5" borderId="1" xfId="0" applyFont="1" applyFill="1" applyBorder="1" applyAlignment="1" applyProtection="1">
      <alignment horizontal="left" vertical="center" wrapText="1"/>
      <protection locked="0"/>
    </xf>
    <xf numFmtId="0" fontId="9" fillId="0" borderId="1" xfId="0" applyFont="1" applyBorder="1" applyAlignment="1" applyProtection="1">
      <alignment horizontal="left" wrapText="1"/>
      <protection locked="0"/>
    </xf>
    <xf numFmtId="49" fontId="9" fillId="2" borderId="2" xfId="0" applyNumberFormat="1" applyFont="1" applyFill="1" applyBorder="1" applyAlignment="1">
      <alignment horizontal="left" vertical="center"/>
    </xf>
    <xf numFmtId="0" fontId="9" fillId="0" borderId="15" xfId="0" applyFont="1" applyBorder="1"/>
    <xf numFmtId="0" fontId="10" fillId="2" borderId="4" xfId="0" applyFont="1" applyFill="1" applyBorder="1" applyAlignment="1">
      <alignment horizontal="left"/>
    </xf>
    <xf numFmtId="49" fontId="9" fillId="2" borderId="4" xfId="0" applyNumberFormat="1" applyFont="1" applyFill="1" applyBorder="1" applyAlignment="1">
      <alignment horizontal="left" vertical="center" wrapText="1"/>
    </xf>
    <xf numFmtId="49" fontId="9" fillId="2" borderId="19" xfId="0" applyNumberFormat="1" applyFont="1" applyFill="1" applyBorder="1" applyAlignment="1">
      <alignment horizontal="left" vertical="center" wrapText="1"/>
    </xf>
    <xf numFmtId="0" fontId="0" fillId="0" borderId="20" xfId="0" applyBorder="1" applyAlignment="1">
      <alignment wrapText="1"/>
    </xf>
    <xf numFmtId="0" fontId="9" fillId="5" borderId="10" xfId="0" applyFont="1" applyFill="1" applyBorder="1" applyAlignment="1" applyProtection="1">
      <alignment horizontal="left" vertical="center" wrapText="1"/>
      <protection locked="0"/>
    </xf>
    <xf numFmtId="0" fontId="0" fillId="0" borderId="4" xfId="0" applyBorder="1" applyAlignment="1">
      <alignment horizontal="left" wrapText="1"/>
    </xf>
    <xf numFmtId="0" fontId="0" fillId="0" borderId="3" xfId="0" applyBorder="1" applyAlignment="1">
      <alignment horizontal="left" wrapText="1"/>
    </xf>
    <xf numFmtId="49" fontId="9" fillId="5" borderId="1" xfId="0" applyNumberFormat="1" applyFont="1" applyFill="1" applyBorder="1" applyAlignment="1" applyProtection="1">
      <alignment horizontal="center" vertical="center" wrapText="1"/>
      <protection locked="0"/>
    </xf>
    <xf numFmtId="0" fontId="15" fillId="2" borderId="18" xfId="0" applyFont="1" applyFill="1" applyBorder="1" applyAlignment="1">
      <alignment horizontal="left" vertical="center" wrapText="1"/>
    </xf>
    <xf numFmtId="0" fontId="9" fillId="3" borderId="0" xfId="0" applyFont="1" applyFill="1" applyAlignment="1">
      <alignment horizontal="left" vertical="center" wrapText="1"/>
    </xf>
    <xf numFmtId="0" fontId="10" fillId="3" borderId="11" xfId="0" applyFont="1" applyFill="1" applyBorder="1" applyAlignment="1">
      <alignment horizontal="center"/>
    </xf>
    <xf numFmtId="0" fontId="10" fillId="3" borderId="17" xfId="0" applyFont="1" applyFill="1" applyBorder="1" applyAlignment="1">
      <alignment horizontal="center"/>
    </xf>
    <xf numFmtId="0" fontId="10" fillId="3" borderId="12" xfId="0" applyFont="1" applyFill="1" applyBorder="1" applyAlignment="1">
      <alignment horizontal="center"/>
    </xf>
    <xf numFmtId="0" fontId="10" fillId="3" borderId="10" xfId="0" applyFont="1" applyFill="1" applyBorder="1" applyAlignment="1">
      <alignment horizontal="center" vertical="center"/>
    </xf>
    <xf numFmtId="0" fontId="10" fillId="3" borderId="10" xfId="0" applyFont="1" applyFill="1" applyBorder="1" applyAlignment="1">
      <alignment horizontal="center" vertical="center" wrapText="1"/>
    </xf>
    <xf numFmtId="0" fontId="10"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43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5"/>
  <sheetViews>
    <sheetView tabSelected="1" zoomScaleNormal="100" workbookViewId="0">
      <selection activeCell="A19" sqref="A19:H19"/>
    </sheetView>
  </sheetViews>
  <sheetFormatPr defaultColWidth="10.796875" defaultRowHeight="14.4" x14ac:dyDescent="0.3"/>
  <cols>
    <col min="1" max="1" width="9.19921875" style="34" customWidth="1"/>
    <col min="2" max="2" width="37.296875" style="34" customWidth="1"/>
    <col min="3" max="3" width="25.796875" style="34" customWidth="1"/>
    <col min="4" max="5" width="12.296875" style="34" customWidth="1"/>
    <col min="6" max="6" width="13.59765625" style="34" customWidth="1"/>
    <col min="7" max="7" width="18.09765625" style="34" customWidth="1"/>
    <col min="8" max="8" width="15" style="46" customWidth="1"/>
    <col min="9" max="9" width="23.69921875" style="1" customWidth="1"/>
    <col min="10" max="10" width="26.5" style="1" hidden="1" customWidth="1"/>
    <col min="11" max="11" width="25.5" style="1" customWidth="1"/>
    <col min="12" max="12" width="25" style="1" hidden="1" customWidth="1"/>
    <col min="13" max="13" width="19.09765625" style="1" customWidth="1"/>
    <col min="14" max="17" width="25" style="1" customWidth="1"/>
    <col min="18" max="18" width="10.796875" style="1" customWidth="1"/>
    <col min="19" max="16384" width="10.796875" style="1"/>
  </cols>
  <sheetData>
    <row r="1" spans="1:9" x14ac:dyDescent="0.3">
      <c r="A1" s="19"/>
      <c r="B1" s="19"/>
      <c r="C1" s="19"/>
      <c r="D1" s="19"/>
      <c r="E1" s="19"/>
      <c r="F1" s="19"/>
      <c r="G1" s="19"/>
      <c r="H1" s="42"/>
      <c r="I1" s="3"/>
    </row>
    <row r="2" spans="1:9" ht="31.8" customHeight="1" x14ac:dyDescent="0.3">
      <c r="A2" s="20"/>
      <c r="B2" s="21"/>
      <c r="C2" s="19"/>
      <c r="D2" s="19"/>
      <c r="E2" s="19"/>
      <c r="F2" s="83" t="s">
        <v>189</v>
      </c>
      <c r="G2" s="83"/>
      <c r="H2" s="83"/>
      <c r="I2" s="3"/>
    </row>
    <row r="3" spans="1:9" ht="61.8" customHeight="1" x14ac:dyDescent="0.3">
      <c r="A3" s="114" t="s">
        <v>49</v>
      </c>
      <c r="B3" s="115"/>
      <c r="C3" s="115"/>
      <c r="D3" s="115"/>
      <c r="E3" s="115"/>
      <c r="F3" s="115"/>
      <c r="G3" s="115"/>
      <c r="H3" s="42"/>
      <c r="I3" s="3"/>
    </row>
    <row r="4" spans="1:9" x14ac:dyDescent="0.3">
      <c r="A4" s="19" t="s">
        <v>0</v>
      </c>
      <c r="B4" s="20" t="s">
        <v>27</v>
      </c>
      <c r="C4" s="19"/>
      <c r="D4" s="19"/>
      <c r="E4" s="19"/>
      <c r="F4" s="19"/>
      <c r="G4" s="19"/>
      <c r="H4" s="42"/>
      <c r="I4" s="3"/>
    </row>
    <row r="5" spans="1:9" x14ac:dyDescent="0.3">
      <c r="A5" s="19"/>
      <c r="B5" s="21"/>
      <c r="C5" s="19"/>
      <c r="D5" s="19"/>
      <c r="E5" s="19"/>
      <c r="F5" s="19"/>
      <c r="G5" s="19"/>
      <c r="H5" s="42"/>
      <c r="I5" s="3"/>
    </row>
    <row r="6" spans="1:9" x14ac:dyDescent="0.3">
      <c r="A6" s="22" t="s">
        <v>4</v>
      </c>
      <c r="B6" s="23"/>
      <c r="C6" s="19"/>
      <c r="D6" s="19"/>
      <c r="E6" s="19"/>
      <c r="F6" s="19"/>
      <c r="G6" s="19"/>
      <c r="H6" s="42"/>
      <c r="I6" s="3"/>
    </row>
    <row r="7" spans="1:9" x14ac:dyDescent="0.3">
      <c r="A7" s="122" t="s">
        <v>22</v>
      </c>
      <c r="B7" s="122"/>
      <c r="C7" s="19"/>
      <c r="D7" s="19"/>
      <c r="E7" s="19"/>
      <c r="F7" s="19"/>
      <c r="G7" s="19"/>
      <c r="H7" s="42"/>
      <c r="I7" s="3"/>
    </row>
    <row r="8" spans="1:9" ht="36" customHeight="1" x14ac:dyDescent="0.3">
      <c r="A8" s="116" t="s">
        <v>47</v>
      </c>
      <c r="B8" s="117"/>
      <c r="C8" s="118"/>
      <c r="D8" s="118"/>
      <c r="E8" s="118"/>
      <c r="F8" s="119"/>
      <c r="G8" s="119"/>
      <c r="H8" s="119"/>
      <c r="I8" s="16" t="str">
        <f t="shared" ref="I8:I16" si="0">IF(C8="", "Užpildykite", "")</f>
        <v>Užpildykite</v>
      </c>
    </row>
    <row r="9" spans="1:9" ht="14.4" customHeight="1" x14ac:dyDescent="0.3">
      <c r="A9" s="120" t="s">
        <v>46</v>
      </c>
      <c r="B9" s="121"/>
      <c r="C9" s="118"/>
      <c r="D9" s="118"/>
      <c r="E9" s="118"/>
      <c r="F9" s="119"/>
      <c r="G9" s="119"/>
      <c r="H9" s="119"/>
      <c r="I9" s="16" t="str">
        <f t="shared" si="0"/>
        <v>Užpildykite</v>
      </c>
    </row>
    <row r="10" spans="1:9" ht="14.4" customHeight="1" x14ac:dyDescent="0.3">
      <c r="A10" s="120" t="s">
        <v>45</v>
      </c>
      <c r="B10" s="121"/>
      <c r="C10" s="118"/>
      <c r="D10" s="118"/>
      <c r="E10" s="118"/>
      <c r="F10" s="119"/>
      <c r="G10" s="119"/>
      <c r="H10" s="119"/>
      <c r="I10" s="16" t="str">
        <f t="shared" si="0"/>
        <v>Užpildykite</v>
      </c>
    </row>
    <row r="11" spans="1:9" ht="26.4" customHeight="1" x14ac:dyDescent="0.3">
      <c r="A11" s="124" t="s">
        <v>48</v>
      </c>
      <c r="B11" s="125"/>
      <c r="C11" s="126"/>
      <c r="D11" s="127"/>
      <c r="E11" s="127"/>
      <c r="F11" s="127"/>
      <c r="G11" s="127"/>
      <c r="H11" s="128"/>
      <c r="I11" s="16"/>
    </row>
    <row r="12" spans="1:9" ht="15.45" customHeight="1" x14ac:dyDescent="0.3">
      <c r="A12" s="116" t="s">
        <v>44</v>
      </c>
      <c r="B12" s="117"/>
      <c r="C12" s="118"/>
      <c r="D12" s="118"/>
      <c r="E12" s="118"/>
      <c r="F12" s="119"/>
      <c r="G12" s="119"/>
      <c r="H12" s="119"/>
      <c r="I12" s="16" t="str">
        <f t="shared" si="0"/>
        <v>Užpildykite</v>
      </c>
    </row>
    <row r="13" spans="1:9" ht="54" customHeight="1" x14ac:dyDescent="0.3">
      <c r="A13" s="116" t="s">
        <v>170</v>
      </c>
      <c r="B13" s="117"/>
      <c r="C13" s="118"/>
      <c r="D13" s="118"/>
      <c r="E13" s="118"/>
      <c r="F13" s="119"/>
      <c r="G13" s="119"/>
      <c r="H13" s="119"/>
      <c r="I13" s="16"/>
    </row>
    <row r="14" spans="1:9" ht="54" customHeight="1" x14ac:dyDescent="0.3">
      <c r="A14" s="123" t="s">
        <v>169</v>
      </c>
      <c r="B14" s="123"/>
      <c r="C14" s="118"/>
      <c r="D14" s="118"/>
      <c r="E14" s="118"/>
      <c r="F14" s="118"/>
      <c r="G14" s="118"/>
      <c r="H14" s="118"/>
      <c r="I14" s="16" t="str">
        <f t="shared" si="0"/>
        <v>Užpildykite</v>
      </c>
    </row>
    <row r="15" spans="1:9" ht="34.799999999999997" customHeight="1" x14ac:dyDescent="0.3">
      <c r="A15" s="116" t="s">
        <v>17</v>
      </c>
      <c r="B15" s="117"/>
      <c r="C15" s="118"/>
      <c r="D15" s="118"/>
      <c r="E15" s="118"/>
      <c r="F15" s="119"/>
      <c r="G15" s="119"/>
      <c r="H15" s="119"/>
      <c r="I15" s="16" t="str">
        <f t="shared" si="0"/>
        <v>Užpildykite</v>
      </c>
    </row>
    <row r="16" spans="1:9" ht="69" customHeight="1" x14ac:dyDescent="0.3">
      <c r="A16" s="116" t="s">
        <v>37</v>
      </c>
      <c r="B16" s="117"/>
      <c r="C16" s="118"/>
      <c r="D16" s="118"/>
      <c r="E16" s="118"/>
      <c r="F16" s="119"/>
      <c r="G16" s="119"/>
      <c r="H16" s="119"/>
      <c r="I16" s="16" t="str">
        <f t="shared" si="0"/>
        <v>Užpildykite</v>
      </c>
    </row>
    <row r="17" spans="1:9" ht="91.8" customHeight="1" x14ac:dyDescent="0.3">
      <c r="A17" s="130" t="s">
        <v>42</v>
      </c>
      <c r="B17" s="130"/>
      <c r="C17" s="130"/>
      <c r="D17" s="130"/>
      <c r="E17" s="130"/>
      <c r="F17" s="130"/>
      <c r="G17" s="130"/>
      <c r="H17" s="130"/>
      <c r="I17" s="5"/>
    </row>
    <row r="18" spans="1:9" ht="32.4" customHeight="1" x14ac:dyDescent="0.3">
      <c r="A18" s="83" t="s">
        <v>38</v>
      </c>
      <c r="B18" s="83"/>
      <c r="C18" s="83"/>
      <c r="D18" s="83"/>
      <c r="E18" s="83"/>
      <c r="F18" s="83"/>
      <c r="G18" s="83"/>
      <c r="H18" s="83"/>
      <c r="I18" s="4"/>
    </row>
    <row r="19" spans="1:9" ht="27.6" customHeight="1" x14ac:dyDescent="0.3">
      <c r="A19" s="83" t="s">
        <v>5</v>
      </c>
      <c r="B19" s="83"/>
      <c r="C19" s="83"/>
      <c r="D19" s="83"/>
      <c r="E19" s="83"/>
      <c r="F19" s="83"/>
      <c r="G19" s="83"/>
      <c r="H19" s="83"/>
      <c r="I19" s="11"/>
    </row>
    <row r="20" spans="1:9" ht="27.6" customHeight="1" x14ac:dyDescent="0.3">
      <c r="A20" s="83" t="s">
        <v>185</v>
      </c>
      <c r="B20" s="84"/>
      <c r="C20" s="84"/>
      <c r="D20" s="84"/>
      <c r="E20" s="84"/>
      <c r="F20" s="84"/>
      <c r="G20" s="84"/>
      <c r="H20" s="84"/>
      <c r="I20" s="11"/>
    </row>
    <row r="21" spans="1:9" ht="15.45" customHeight="1" x14ac:dyDescent="0.3">
      <c r="A21" s="96" t="s">
        <v>190</v>
      </c>
      <c r="B21" s="96"/>
      <c r="C21" s="96"/>
      <c r="D21" s="96"/>
      <c r="E21" s="96"/>
      <c r="F21" s="96"/>
      <c r="G21" s="96"/>
      <c r="H21" s="96"/>
      <c r="I21" s="4"/>
    </row>
    <row r="22" spans="1:9" ht="76.2" customHeight="1" x14ac:dyDescent="0.3">
      <c r="A22" s="131" t="s">
        <v>184</v>
      </c>
      <c r="B22" s="131"/>
      <c r="C22" s="131"/>
      <c r="D22" s="131"/>
      <c r="E22" s="131"/>
      <c r="F22" s="131"/>
      <c r="G22" s="129"/>
      <c r="H22" s="129"/>
      <c r="I22" s="17"/>
    </row>
    <row r="23" spans="1:9" x14ac:dyDescent="0.3">
      <c r="A23" s="25"/>
      <c r="B23" s="24"/>
      <c r="C23" s="24"/>
      <c r="D23" s="24"/>
      <c r="E23" s="24"/>
      <c r="F23" s="24"/>
      <c r="G23" s="24"/>
      <c r="H23" s="43"/>
      <c r="I23" s="4"/>
    </row>
    <row r="24" spans="1:9" x14ac:dyDescent="0.3">
      <c r="A24" s="25"/>
      <c r="B24" s="24"/>
      <c r="C24" s="24"/>
      <c r="D24" s="24"/>
      <c r="E24" s="24"/>
      <c r="F24" s="24"/>
      <c r="G24" s="24"/>
      <c r="H24" s="43"/>
      <c r="I24" s="4"/>
    </row>
    <row r="25" spans="1:9" x14ac:dyDescent="0.3">
      <c r="A25" s="26" t="s">
        <v>26</v>
      </c>
      <c r="B25" s="27"/>
      <c r="C25" s="27"/>
      <c r="D25" s="27"/>
      <c r="E25" s="27"/>
      <c r="F25" s="27"/>
      <c r="G25" s="27"/>
      <c r="H25" s="44" t="s">
        <v>43</v>
      </c>
      <c r="I25" s="6"/>
    </row>
    <row r="26" spans="1:9" s="12" customFormat="1" ht="66" x14ac:dyDescent="0.25">
      <c r="A26" s="28" t="s">
        <v>23</v>
      </c>
      <c r="B26" s="29" t="s">
        <v>35</v>
      </c>
      <c r="C26" s="135" t="s">
        <v>36</v>
      </c>
      <c r="D26" s="112"/>
      <c r="E26" s="113"/>
      <c r="F26" s="31" t="s">
        <v>163</v>
      </c>
      <c r="G26" s="31" t="s">
        <v>162</v>
      </c>
      <c r="H26" s="45" t="s">
        <v>40</v>
      </c>
      <c r="I26" s="13"/>
    </row>
    <row r="27" spans="1:9" s="12" customFormat="1" thickBot="1" x14ac:dyDescent="0.3">
      <c r="A27" s="28" t="s">
        <v>28</v>
      </c>
      <c r="B27" s="29" t="s">
        <v>29</v>
      </c>
      <c r="C27" s="136" t="s">
        <v>30</v>
      </c>
      <c r="D27" s="137"/>
      <c r="E27" s="30" t="s">
        <v>31</v>
      </c>
      <c r="F27" s="31" t="s">
        <v>32</v>
      </c>
      <c r="G27" s="31" t="s">
        <v>33</v>
      </c>
      <c r="H27" s="72" t="s">
        <v>34</v>
      </c>
      <c r="I27" s="13"/>
    </row>
    <row r="28" spans="1:9" s="12" customFormat="1" ht="27" thickBot="1" x14ac:dyDescent="0.3">
      <c r="A28" s="69" t="s">
        <v>86</v>
      </c>
      <c r="B28" s="70" t="s">
        <v>87</v>
      </c>
      <c r="C28" s="111"/>
      <c r="D28" s="112"/>
      <c r="E28" s="113"/>
      <c r="F28" s="62"/>
      <c r="G28" s="63"/>
      <c r="H28" s="53"/>
      <c r="I28" s="13"/>
    </row>
    <row r="29" spans="1:9" s="12" customFormat="1" ht="27" thickBot="1" x14ac:dyDescent="0.3">
      <c r="A29" s="64" t="s">
        <v>88</v>
      </c>
      <c r="B29" s="71" t="s">
        <v>89</v>
      </c>
      <c r="C29" s="111"/>
      <c r="D29" s="112"/>
      <c r="E29" s="113"/>
      <c r="F29" s="62"/>
      <c r="G29" s="63"/>
      <c r="H29" s="53"/>
      <c r="I29" s="13"/>
    </row>
    <row r="30" spans="1:9" s="12" customFormat="1" ht="16.2" thickBot="1" x14ac:dyDescent="0.3">
      <c r="A30" s="64" t="s">
        <v>50</v>
      </c>
      <c r="B30" s="65" t="s">
        <v>51</v>
      </c>
      <c r="C30" s="111" t="s">
        <v>171</v>
      </c>
      <c r="D30" s="112"/>
      <c r="E30" s="113"/>
      <c r="F30" s="62">
        <v>1</v>
      </c>
      <c r="G30" s="63"/>
      <c r="H30" s="53">
        <f t="shared" ref="H30:H83" si="1">F30*G30</f>
        <v>0</v>
      </c>
      <c r="I30" s="13"/>
    </row>
    <row r="31" spans="1:9" s="12" customFormat="1" ht="16.2" thickBot="1" x14ac:dyDescent="0.3">
      <c r="A31" s="66" t="s">
        <v>52</v>
      </c>
      <c r="B31" s="67" t="s">
        <v>53</v>
      </c>
      <c r="C31" s="111" t="s">
        <v>171</v>
      </c>
      <c r="D31" s="112"/>
      <c r="E31" s="113"/>
      <c r="F31" s="62">
        <v>1</v>
      </c>
      <c r="G31" s="63"/>
      <c r="H31" s="53">
        <f t="shared" si="1"/>
        <v>0</v>
      </c>
      <c r="I31" s="13"/>
    </row>
    <row r="32" spans="1:9" s="12" customFormat="1" ht="16.2" thickBot="1" x14ac:dyDescent="0.3">
      <c r="A32" s="66" t="s">
        <v>54</v>
      </c>
      <c r="B32" s="67" t="s">
        <v>55</v>
      </c>
      <c r="C32" s="111" t="s">
        <v>171</v>
      </c>
      <c r="D32" s="112"/>
      <c r="E32" s="113"/>
      <c r="F32" s="62">
        <v>1</v>
      </c>
      <c r="G32" s="63"/>
      <c r="H32" s="53">
        <f t="shared" si="1"/>
        <v>0</v>
      </c>
      <c r="I32" s="13"/>
    </row>
    <row r="33" spans="1:9" s="12" customFormat="1" ht="16.2" thickBot="1" x14ac:dyDescent="0.3">
      <c r="A33" s="66" t="s">
        <v>56</v>
      </c>
      <c r="B33" s="67" t="s">
        <v>57</v>
      </c>
      <c r="C33" s="111" t="s">
        <v>171</v>
      </c>
      <c r="D33" s="112"/>
      <c r="E33" s="113"/>
      <c r="F33" s="62">
        <v>1</v>
      </c>
      <c r="G33" s="63"/>
      <c r="H33" s="53">
        <f t="shared" si="1"/>
        <v>0</v>
      </c>
      <c r="I33" s="13"/>
    </row>
    <row r="34" spans="1:9" s="12" customFormat="1" ht="16.2" thickBot="1" x14ac:dyDescent="0.3">
      <c r="A34" s="66" t="s">
        <v>58</v>
      </c>
      <c r="B34" s="67" t="s">
        <v>59</v>
      </c>
      <c r="C34" s="111" t="s">
        <v>173</v>
      </c>
      <c r="D34" s="112"/>
      <c r="E34" s="113"/>
      <c r="F34" s="62">
        <v>1</v>
      </c>
      <c r="G34" s="63"/>
      <c r="H34" s="53">
        <f t="shared" si="1"/>
        <v>0</v>
      </c>
      <c r="I34" s="13"/>
    </row>
    <row r="35" spans="1:9" s="12" customFormat="1" ht="16.2" thickBot="1" x14ac:dyDescent="0.3">
      <c r="A35" s="66" t="s">
        <v>60</v>
      </c>
      <c r="B35" s="67" t="s">
        <v>61</v>
      </c>
      <c r="C35" s="111" t="s">
        <v>172</v>
      </c>
      <c r="D35" s="112"/>
      <c r="E35" s="113"/>
      <c r="F35" s="62">
        <v>1</v>
      </c>
      <c r="G35" s="63"/>
      <c r="H35" s="53">
        <f t="shared" si="1"/>
        <v>0</v>
      </c>
      <c r="I35" s="13"/>
    </row>
    <row r="36" spans="1:9" s="12" customFormat="1" ht="27" thickBot="1" x14ac:dyDescent="0.3">
      <c r="A36" s="66" t="s">
        <v>62</v>
      </c>
      <c r="B36" s="67" t="s">
        <v>63</v>
      </c>
      <c r="C36" s="111" t="s">
        <v>171</v>
      </c>
      <c r="D36" s="112"/>
      <c r="E36" s="113"/>
      <c r="F36" s="62">
        <v>1</v>
      </c>
      <c r="G36" s="63"/>
      <c r="H36" s="53">
        <f t="shared" si="1"/>
        <v>0</v>
      </c>
      <c r="I36" s="13"/>
    </row>
    <row r="37" spans="1:9" s="12" customFormat="1" ht="16.2" thickBot="1" x14ac:dyDescent="0.3">
      <c r="A37" s="66" t="s">
        <v>64</v>
      </c>
      <c r="B37" s="68" t="s">
        <v>65</v>
      </c>
      <c r="C37" s="111"/>
      <c r="D37" s="112"/>
      <c r="E37" s="113"/>
      <c r="F37" s="62"/>
      <c r="G37" s="63"/>
      <c r="H37" s="53"/>
      <c r="I37" s="13"/>
    </row>
    <row r="38" spans="1:9" s="12" customFormat="1" ht="16.2" thickBot="1" x14ac:dyDescent="0.3">
      <c r="A38" s="66" t="s">
        <v>66</v>
      </c>
      <c r="B38" s="67" t="s">
        <v>67</v>
      </c>
      <c r="C38" s="111" t="s">
        <v>171</v>
      </c>
      <c r="D38" s="112"/>
      <c r="E38" s="113"/>
      <c r="F38" s="62">
        <v>1</v>
      </c>
      <c r="G38" s="63"/>
      <c r="H38" s="53">
        <f t="shared" si="1"/>
        <v>0</v>
      </c>
      <c r="I38" s="13"/>
    </row>
    <row r="39" spans="1:9" s="12" customFormat="1" ht="16.2" thickBot="1" x14ac:dyDescent="0.3">
      <c r="A39" s="66" t="s">
        <v>68</v>
      </c>
      <c r="B39" s="67" t="s">
        <v>69</v>
      </c>
      <c r="C39" s="111" t="s">
        <v>171</v>
      </c>
      <c r="D39" s="112"/>
      <c r="E39" s="113"/>
      <c r="F39" s="62">
        <v>1</v>
      </c>
      <c r="G39" s="63"/>
      <c r="H39" s="53">
        <f t="shared" si="1"/>
        <v>0</v>
      </c>
      <c r="I39" s="13"/>
    </row>
    <row r="40" spans="1:9" s="12" customFormat="1" ht="16.2" thickBot="1" x14ac:dyDescent="0.3">
      <c r="A40" s="66" t="s">
        <v>70</v>
      </c>
      <c r="B40" s="67" t="s">
        <v>71</v>
      </c>
      <c r="C40" s="111" t="s">
        <v>171</v>
      </c>
      <c r="D40" s="112"/>
      <c r="E40" s="113"/>
      <c r="F40" s="62">
        <v>1</v>
      </c>
      <c r="G40" s="63"/>
      <c r="H40" s="53">
        <f t="shared" si="1"/>
        <v>0</v>
      </c>
      <c r="I40" s="13"/>
    </row>
    <row r="41" spans="1:9" s="12" customFormat="1" ht="16.2" thickBot="1" x14ac:dyDescent="0.3">
      <c r="A41" s="66" t="s">
        <v>72</v>
      </c>
      <c r="B41" s="67" t="s">
        <v>73</v>
      </c>
      <c r="C41" s="111" t="s">
        <v>171</v>
      </c>
      <c r="D41" s="112"/>
      <c r="E41" s="113"/>
      <c r="F41" s="62">
        <v>1</v>
      </c>
      <c r="G41" s="63"/>
      <c r="H41" s="53">
        <f t="shared" si="1"/>
        <v>0</v>
      </c>
      <c r="I41" s="13"/>
    </row>
    <row r="42" spans="1:9" s="12" customFormat="1" ht="16.2" thickBot="1" x14ac:dyDescent="0.3">
      <c r="A42" s="66" t="s">
        <v>74</v>
      </c>
      <c r="B42" s="67" t="s">
        <v>75</v>
      </c>
      <c r="C42" s="111" t="s">
        <v>174</v>
      </c>
      <c r="D42" s="112"/>
      <c r="E42" s="113"/>
      <c r="F42" s="62">
        <v>1</v>
      </c>
      <c r="G42" s="63"/>
      <c r="H42" s="53">
        <f t="shared" si="1"/>
        <v>0</v>
      </c>
      <c r="I42" s="13"/>
    </row>
    <row r="43" spans="1:9" s="12" customFormat="1" ht="16.2" thickBot="1" x14ac:dyDescent="0.3">
      <c r="A43" s="66" t="s">
        <v>76</v>
      </c>
      <c r="B43" s="67" t="s">
        <v>77</v>
      </c>
      <c r="C43" s="111" t="s">
        <v>171</v>
      </c>
      <c r="D43" s="112"/>
      <c r="E43" s="113"/>
      <c r="F43" s="62">
        <v>1</v>
      </c>
      <c r="G43" s="63"/>
      <c r="H43" s="53">
        <f t="shared" si="1"/>
        <v>0</v>
      </c>
      <c r="I43" s="13"/>
    </row>
    <row r="44" spans="1:9" s="12" customFormat="1" ht="16.2" thickBot="1" x14ac:dyDescent="0.3">
      <c r="A44" s="66" t="s">
        <v>78</v>
      </c>
      <c r="B44" s="67" t="s">
        <v>79</v>
      </c>
      <c r="C44" s="111" t="s">
        <v>173</v>
      </c>
      <c r="D44" s="112"/>
      <c r="E44" s="113"/>
      <c r="F44" s="62">
        <v>1</v>
      </c>
      <c r="G44" s="63"/>
      <c r="H44" s="53">
        <f t="shared" si="1"/>
        <v>0</v>
      </c>
      <c r="I44" s="13"/>
    </row>
    <row r="45" spans="1:9" s="12" customFormat="1" ht="16.2" thickBot="1" x14ac:dyDescent="0.3">
      <c r="A45" s="66" t="s">
        <v>80</v>
      </c>
      <c r="B45" s="67" t="s">
        <v>81</v>
      </c>
      <c r="C45" s="111" t="s">
        <v>171</v>
      </c>
      <c r="D45" s="112"/>
      <c r="E45" s="113"/>
      <c r="F45" s="62">
        <v>1</v>
      </c>
      <c r="G45" s="63"/>
      <c r="H45" s="53">
        <f t="shared" si="1"/>
        <v>0</v>
      </c>
      <c r="I45" s="13"/>
    </row>
    <row r="46" spans="1:9" s="12" customFormat="1" ht="16.2" thickBot="1" x14ac:dyDescent="0.3">
      <c r="A46" s="66" t="s">
        <v>82</v>
      </c>
      <c r="B46" s="67" t="s">
        <v>83</v>
      </c>
      <c r="C46" s="111" t="s">
        <v>171</v>
      </c>
      <c r="D46" s="112"/>
      <c r="E46" s="113"/>
      <c r="F46" s="62">
        <v>1</v>
      </c>
      <c r="G46" s="63"/>
      <c r="H46" s="53">
        <f t="shared" si="1"/>
        <v>0</v>
      </c>
      <c r="I46" s="13"/>
    </row>
    <row r="47" spans="1:9" s="12" customFormat="1" ht="16.2" thickBot="1" x14ac:dyDescent="0.3">
      <c r="A47" s="73" t="s">
        <v>84</v>
      </c>
      <c r="B47" s="74" t="s">
        <v>85</v>
      </c>
      <c r="C47" s="111" t="s">
        <v>175</v>
      </c>
      <c r="D47" s="112"/>
      <c r="E47" s="113"/>
      <c r="F47" s="62">
        <v>1</v>
      </c>
      <c r="G47" s="63"/>
      <c r="H47" s="53">
        <f t="shared" si="1"/>
        <v>0</v>
      </c>
      <c r="I47" s="13"/>
    </row>
    <row r="48" spans="1:9" s="12" customFormat="1" ht="27" thickBot="1" x14ac:dyDescent="0.3">
      <c r="A48" s="69" t="s">
        <v>90</v>
      </c>
      <c r="B48" s="70" t="s">
        <v>91</v>
      </c>
      <c r="C48" s="111"/>
      <c r="D48" s="112"/>
      <c r="E48" s="113"/>
      <c r="F48" s="62"/>
      <c r="G48" s="63"/>
      <c r="H48" s="53"/>
      <c r="I48" s="13"/>
    </row>
    <row r="49" spans="1:9" s="12" customFormat="1" ht="16.2" thickBot="1" x14ac:dyDescent="0.3">
      <c r="A49" s="64" t="s">
        <v>92</v>
      </c>
      <c r="B49" s="65" t="s">
        <v>93</v>
      </c>
      <c r="C49" s="111" t="s">
        <v>171</v>
      </c>
      <c r="D49" s="112"/>
      <c r="E49" s="113"/>
      <c r="F49" s="62">
        <v>1</v>
      </c>
      <c r="G49" s="63"/>
      <c r="H49" s="53">
        <f t="shared" si="1"/>
        <v>0</v>
      </c>
      <c r="I49" s="13"/>
    </row>
    <row r="50" spans="1:9" s="12" customFormat="1" ht="16.2" thickBot="1" x14ac:dyDescent="0.3">
      <c r="A50" s="66" t="s">
        <v>94</v>
      </c>
      <c r="B50" s="67" t="s">
        <v>95</v>
      </c>
      <c r="C50" s="111" t="s">
        <v>175</v>
      </c>
      <c r="D50" s="112"/>
      <c r="E50" s="113"/>
      <c r="F50" s="62">
        <v>1</v>
      </c>
      <c r="G50" s="63"/>
      <c r="H50" s="53">
        <f t="shared" si="1"/>
        <v>0</v>
      </c>
      <c r="I50" s="13"/>
    </row>
    <row r="51" spans="1:9" s="12" customFormat="1" ht="16.2" thickBot="1" x14ac:dyDescent="0.3">
      <c r="A51" s="66" t="s">
        <v>96</v>
      </c>
      <c r="B51" s="67" t="s">
        <v>97</v>
      </c>
      <c r="C51" s="111" t="s">
        <v>171</v>
      </c>
      <c r="D51" s="112"/>
      <c r="E51" s="113"/>
      <c r="F51" s="62">
        <v>1</v>
      </c>
      <c r="G51" s="63"/>
      <c r="H51" s="53">
        <f t="shared" si="1"/>
        <v>0</v>
      </c>
      <c r="I51" s="13"/>
    </row>
    <row r="52" spans="1:9" s="12" customFormat="1" ht="16.2" thickBot="1" x14ac:dyDescent="0.3">
      <c r="A52" s="66" t="s">
        <v>98</v>
      </c>
      <c r="B52" s="67" t="s">
        <v>99</v>
      </c>
      <c r="C52" s="111" t="s">
        <v>176</v>
      </c>
      <c r="D52" s="112"/>
      <c r="E52" s="113"/>
      <c r="F52" s="62">
        <v>1</v>
      </c>
      <c r="G52" s="63"/>
      <c r="H52" s="53">
        <f t="shared" si="1"/>
        <v>0</v>
      </c>
      <c r="I52" s="13"/>
    </row>
    <row r="53" spans="1:9" s="12" customFormat="1" ht="16.2" thickBot="1" x14ac:dyDescent="0.3">
      <c r="A53" s="66" t="s">
        <v>100</v>
      </c>
      <c r="B53" s="67" t="s">
        <v>101</v>
      </c>
      <c r="C53" s="111" t="s">
        <v>175</v>
      </c>
      <c r="D53" s="112"/>
      <c r="E53" s="113"/>
      <c r="F53" s="62">
        <v>1</v>
      </c>
      <c r="G53" s="63"/>
      <c r="H53" s="53">
        <f t="shared" si="1"/>
        <v>0</v>
      </c>
      <c r="I53" s="13"/>
    </row>
    <row r="54" spans="1:9" s="12" customFormat="1" ht="16.2" thickBot="1" x14ac:dyDescent="0.3">
      <c r="A54" s="66" t="s">
        <v>102</v>
      </c>
      <c r="B54" s="67" t="s">
        <v>103</v>
      </c>
      <c r="C54" s="111" t="s">
        <v>171</v>
      </c>
      <c r="D54" s="112"/>
      <c r="E54" s="113"/>
      <c r="F54" s="62">
        <v>1</v>
      </c>
      <c r="G54" s="63"/>
      <c r="H54" s="53">
        <f t="shared" si="1"/>
        <v>0</v>
      </c>
      <c r="I54" s="13"/>
    </row>
    <row r="55" spans="1:9" s="12" customFormat="1" ht="16.2" thickBot="1" x14ac:dyDescent="0.3">
      <c r="A55" s="66" t="s">
        <v>104</v>
      </c>
      <c r="B55" s="67" t="s">
        <v>105</v>
      </c>
      <c r="C55" s="111" t="s">
        <v>176</v>
      </c>
      <c r="D55" s="112"/>
      <c r="E55" s="113"/>
      <c r="F55" s="62">
        <v>1</v>
      </c>
      <c r="G55" s="63"/>
      <c r="H55" s="53">
        <f t="shared" si="1"/>
        <v>0</v>
      </c>
      <c r="I55" s="13"/>
    </row>
    <row r="56" spans="1:9" s="12" customFormat="1" ht="16.2" thickBot="1" x14ac:dyDescent="0.3">
      <c r="A56" s="66" t="s">
        <v>106</v>
      </c>
      <c r="B56" s="67" t="s">
        <v>107</v>
      </c>
      <c r="C56" s="111" t="s">
        <v>176</v>
      </c>
      <c r="D56" s="112"/>
      <c r="E56" s="113"/>
      <c r="F56" s="62">
        <v>1</v>
      </c>
      <c r="G56" s="63"/>
      <c r="H56" s="53">
        <f t="shared" si="1"/>
        <v>0</v>
      </c>
      <c r="I56" s="13"/>
    </row>
    <row r="57" spans="1:9" s="12" customFormat="1" ht="16.2" thickBot="1" x14ac:dyDescent="0.3">
      <c r="A57" s="66" t="s">
        <v>108</v>
      </c>
      <c r="B57" s="67" t="s">
        <v>109</v>
      </c>
      <c r="C57" s="111" t="s">
        <v>174</v>
      </c>
      <c r="D57" s="112"/>
      <c r="E57" s="113"/>
      <c r="F57" s="62">
        <v>1</v>
      </c>
      <c r="G57" s="63"/>
      <c r="H57" s="53">
        <f t="shared" si="1"/>
        <v>0</v>
      </c>
      <c r="I57" s="13"/>
    </row>
    <row r="58" spans="1:9" s="12" customFormat="1" ht="16.2" thickBot="1" x14ac:dyDescent="0.3">
      <c r="A58" s="66" t="s">
        <v>110</v>
      </c>
      <c r="B58" s="67" t="s">
        <v>111</v>
      </c>
      <c r="C58" s="111" t="s">
        <v>174</v>
      </c>
      <c r="D58" s="112"/>
      <c r="E58" s="113"/>
      <c r="F58" s="62">
        <v>1</v>
      </c>
      <c r="G58" s="63"/>
      <c r="H58" s="53">
        <f t="shared" si="1"/>
        <v>0</v>
      </c>
      <c r="I58" s="13"/>
    </row>
    <row r="59" spans="1:9" s="12" customFormat="1" ht="27" thickBot="1" x14ac:dyDescent="0.3">
      <c r="A59" s="66" t="s">
        <v>112</v>
      </c>
      <c r="B59" s="67" t="s">
        <v>113</v>
      </c>
      <c r="C59" s="111" t="s">
        <v>177</v>
      </c>
      <c r="D59" s="112"/>
      <c r="E59" s="113"/>
      <c r="F59" s="62">
        <v>1</v>
      </c>
      <c r="G59" s="63"/>
      <c r="H59" s="53">
        <f t="shared" si="1"/>
        <v>0</v>
      </c>
      <c r="I59" s="13"/>
    </row>
    <row r="60" spans="1:9" s="12" customFormat="1" ht="16.2" thickBot="1" x14ac:dyDescent="0.3">
      <c r="A60" s="66" t="s">
        <v>114</v>
      </c>
      <c r="B60" s="67" t="s">
        <v>115</v>
      </c>
      <c r="C60" s="111" t="s">
        <v>177</v>
      </c>
      <c r="D60" s="112"/>
      <c r="E60" s="113"/>
      <c r="F60" s="62">
        <v>1</v>
      </c>
      <c r="G60" s="63"/>
      <c r="H60" s="53">
        <f t="shared" si="1"/>
        <v>0</v>
      </c>
      <c r="I60" s="13"/>
    </row>
    <row r="61" spans="1:9" s="12" customFormat="1" ht="16.2" thickBot="1" x14ac:dyDescent="0.3">
      <c r="A61" s="66" t="s">
        <v>116</v>
      </c>
      <c r="B61" s="67" t="s">
        <v>117</v>
      </c>
      <c r="C61" s="111" t="s">
        <v>177</v>
      </c>
      <c r="D61" s="112"/>
      <c r="E61" s="113"/>
      <c r="F61" s="62">
        <v>1</v>
      </c>
      <c r="G61" s="63"/>
      <c r="H61" s="53">
        <f t="shared" si="1"/>
        <v>0</v>
      </c>
      <c r="I61" s="13"/>
    </row>
    <row r="62" spans="1:9" s="12" customFormat="1" ht="16.2" thickBot="1" x14ac:dyDescent="0.3">
      <c r="A62" s="66" t="s">
        <v>118</v>
      </c>
      <c r="B62" s="67" t="s">
        <v>119</v>
      </c>
      <c r="C62" s="111" t="s">
        <v>178</v>
      </c>
      <c r="D62" s="112"/>
      <c r="E62" s="113"/>
      <c r="F62" s="62">
        <v>1</v>
      </c>
      <c r="G62" s="63"/>
      <c r="H62" s="53">
        <f t="shared" si="1"/>
        <v>0</v>
      </c>
      <c r="I62" s="13"/>
    </row>
    <row r="63" spans="1:9" s="12" customFormat="1" ht="27" thickBot="1" x14ac:dyDescent="0.3">
      <c r="A63" s="66" t="s">
        <v>120</v>
      </c>
      <c r="B63" s="67" t="s">
        <v>121</v>
      </c>
      <c r="C63" s="111" t="s">
        <v>41</v>
      </c>
      <c r="D63" s="112"/>
      <c r="E63" s="113"/>
      <c r="F63" s="62">
        <v>1</v>
      </c>
      <c r="G63" s="63"/>
      <c r="H63" s="53">
        <f t="shared" si="1"/>
        <v>0</v>
      </c>
      <c r="I63" s="13"/>
    </row>
    <row r="64" spans="1:9" s="12" customFormat="1" ht="27" thickBot="1" x14ac:dyDescent="0.3">
      <c r="A64" s="66" t="s">
        <v>122</v>
      </c>
      <c r="B64" s="67" t="s">
        <v>123</v>
      </c>
      <c r="C64" s="111" t="s">
        <v>179</v>
      </c>
      <c r="D64" s="112"/>
      <c r="E64" s="113"/>
      <c r="F64" s="62">
        <v>1</v>
      </c>
      <c r="G64" s="63"/>
      <c r="H64" s="53">
        <f t="shared" si="1"/>
        <v>0</v>
      </c>
      <c r="I64" s="13"/>
    </row>
    <row r="65" spans="1:9" s="12" customFormat="1" ht="16.2" thickBot="1" x14ac:dyDescent="0.3">
      <c r="A65" s="66" t="s">
        <v>124</v>
      </c>
      <c r="B65" s="67" t="s">
        <v>125</v>
      </c>
      <c r="C65" s="111" t="s">
        <v>41</v>
      </c>
      <c r="D65" s="112"/>
      <c r="E65" s="113"/>
      <c r="F65" s="62">
        <v>1</v>
      </c>
      <c r="G65" s="63"/>
      <c r="H65" s="53">
        <f t="shared" si="1"/>
        <v>0</v>
      </c>
      <c r="I65" s="13"/>
    </row>
    <row r="66" spans="1:9" s="12" customFormat="1" ht="27" thickBot="1" x14ac:dyDescent="0.3">
      <c r="A66" s="66" t="s">
        <v>126</v>
      </c>
      <c r="B66" s="67" t="s">
        <v>127</v>
      </c>
      <c r="C66" s="111" t="s">
        <v>180</v>
      </c>
      <c r="D66" s="112"/>
      <c r="E66" s="113"/>
      <c r="F66" s="62">
        <v>1</v>
      </c>
      <c r="G66" s="63"/>
      <c r="H66" s="53">
        <f t="shared" si="1"/>
        <v>0</v>
      </c>
      <c r="I66" s="13"/>
    </row>
    <row r="67" spans="1:9" s="12" customFormat="1" ht="27" thickBot="1" x14ac:dyDescent="0.3">
      <c r="A67" s="66" t="s">
        <v>128</v>
      </c>
      <c r="B67" s="67" t="s">
        <v>129</v>
      </c>
      <c r="C67" s="111" t="s">
        <v>180</v>
      </c>
      <c r="D67" s="112"/>
      <c r="E67" s="113"/>
      <c r="F67" s="62">
        <v>1</v>
      </c>
      <c r="G67" s="63"/>
      <c r="H67" s="53">
        <f t="shared" si="1"/>
        <v>0</v>
      </c>
      <c r="I67" s="13"/>
    </row>
    <row r="68" spans="1:9" s="12" customFormat="1" ht="40.200000000000003" thickBot="1" x14ac:dyDescent="0.3">
      <c r="A68" s="66" t="s">
        <v>130</v>
      </c>
      <c r="B68" s="67" t="s">
        <v>131</v>
      </c>
      <c r="C68" s="111" t="s">
        <v>181</v>
      </c>
      <c r="D68" s="112"/>
      <c r="E68" s="113"/>
      <c r="F68" s="62">
        <v>1</v>
      </c>
      <c r="G68" s="63"/>
      <c r="H68" s="53">
        <f t="shared" si="1"/>
        <v>0</v>
      </c>
      <c r="I68" s="13"/>
    </row>
    <row r="69" spans="1:9" s="12" customFormat="1" ht="16.2" thickBot="1" x14ac:dyDescent="0.3">
      <c r="A69" s="66" t="s">
        <v>132</v>
      </c>
      <c r="B69" s="67" t="s">
        <v>133</v>
      </c>
      <c r="C69" s="111" t="s">
        <v>171</v>
      </c>
      <c r="D69" s="112"/>
      <c r="E69" s="113"/>
      <c r="F69" s="62">
        <v>1</v>
      </c>
      <c r="G69" s="63"/>
      <c r="H69" s="53">
        <f t="shared" si="1"/>
        <v>0</v>
      </c>
      <c r="I69" s="13"/>
    </row>
    <row r="70" spans="1:9" s="12" customFormat="1" ht="16.2" thickBot="1" x14ac:dyDescent="0.3">
      <c r="A70" s="66" t="s">
        <v>134</v>
      </c>
      <c r="B70" s="67" t="s">
        <v>135</v>
      </c>
      <c r="C70" s="111" t="s">
        <v>173</v>
      </c>
      <c r="D70" s="112"/>
      <c r="E70" s="113"/>
      <c r="F70" s="62">
        <v>1</v>
      </c>
      <c r="G70" s="63"/>
      <c r="H70" s="53">
        <f t="shared" si="1"/>
        <v>0</v>
      </c>
      <c r="I70" s="13"/>
    </row>
    <row r="71" spans="1:9" s="12" customFormat="1" ht="16.2" thickBot="1" x14ac:dyDescent="0.3">
      <c r="A71" s="66" t="s">
        <v>136</v>
      </c>
      <c r="B71" s="67" t="s">
        <v>137</v>
      </c>
      <c r="C71" s="111" t="s">
        <v>172</v>
      </c>
      <c r="D71" s="112"/>
      <c r="E71" s="113"/>
      <c r="F71" s="62">
        <v>1</v>
      </c>
      <c r="G71" s="63"/>
      <c r="H71" s="53">
        <f t="shared" si="1"/>
        <v>0</v>
      </c>
      <c r="I71" s="13"/>
    </row>
    <row r="72" spans="1:9" s="12" customFormat="1" ht="16.2" thickBot="1" x14ac:dyDescent="0.3">
      <c r="A72" s="73" t="s">
        <v>138</v>
      </c>
      <c r="B72" s="74" t="s">
        <v>139</v>
      </c>
      <c r="C72" s="111" t="s">
        <v>41</v>
      </c>
      <c r="D72" s="112"/>
      <c r="E72" s="113"/>
      <c r="F72" s="62">
        <v>1</v>
      </c>
      <c r="G72" s="63"/>
      <c r="H72" s="53">
        <f t="shared" si="1"/>
        <v>0</v>
      </c>
      <c r="I72" s="13"/>
    </row>
    <row r="73" spans="1:9" s="12" customFormat="1" ht="16.2" thickBot="1" x14ac:dyDescent="0.3">
      <c r="A73" s="69" t="s">
        <v>140</v>
      </c>
      <c r="B73" s="70" t="s">
        <v>141</v>
      </c>
      <c r="C73" s="111"/>
      <c r="D73" s="112"/>
      <c r="E73" s="113"/>
      <c r="F73" s="62"/>
      <c r="G73" s="63"/>
      <c r="H73" s="53"/>
      <c r="I73" s="13"/>
    </row>
    <row r="74" spans="1:9" s="12" customFormat="1" ht="27" thickBot="1" x14ac:dyDescent="0.3">
      <c r="A74" s="64" t="s">
        <v>142</v>
      </c>
      <c r="B74" s="65" t="s">
        <v>143</v>
      </c>
      <c r="C74" s="111" t="s">
        <v>182</v>
      </c>
      <c r="D74" s="112"/>
      <c r="E74" s="113"/>
      <c r="F74" s="62">
        <v>834</v>
      </c>
      <c r="G74" s="63"/>
      <c r="H74" s="53">
        <f t="shared" si="1"/>
        <v>0</v>
      </c>
      <c r="I74" s="13"/>
    </row>
    <row r="75" spans="1:9" s="12" customFormat="1" ht="40.200000000000003" thickBot="1" x14ac:dyDescent="0.3">
      <c r="A75" s="69" t="s">
        <v>144</v>
      </c>
      <c r="B75" s="70" t="s">
        <v>145</v>
      </c>
      <c r="C75" s="111"/>
      <c r="D75" s="112"/>
      <c r="E75" s="113"/>
      <c r="F75" s="62"/>
      <c r="G75" s="63"/>
      <c r="H75" s="53"/>
      <c r="I75" s="13"/>
    </row>
    <row r="76" spans="1:9" s="12" customFormat="1" ht="39.6" x14ac:dyDescent="0.25">
      <c r="A76" s="75" t="s">
        <v>146</v>
      </c>
      <c r="B76" s="76" t="s">
        <v>147</v>
      </c>
      <c r="C76" s="111" t="s">
        <v>182</v>
      </c>
      <c r="D76" s="112"/>
      <c r="E76" s="113"/>
      <c r="F76" s="62">
        <v>834</v>
      </c>
      <c r="G76" s="63"/>
      <c r="H76" s="53">
        <f t="shared" si="1"/>
        <v>0</v>
      </c>
      <c r="I76" s="13"/>
    </row>
    <row r="77" spans="1:9" s="12" customFormat="1" ht="16.2" thickBot="1" x14ac:dyDescent="0.3">
      <c r="A77" s="77" t="s">
        <v>148</v>
      </c>
      <c r="B77" s="77" t="s">
        <v>149</v>
      </c>
      <c r="C77" s="111"/>
      <c r="D77" s="112"/>
      <c r="E77" s="113"/>
      <c r="F77" s="62">
        <v>1</v>
      </c>
      <c r="G77" s="63"/>
      <c r="H77" s="53"/>
      <c r="I77" s="13"/>
    </row>
    <row r="78" spans="1:9" s="12" customFormat="1" ht="16.2" thickBot="1" x14ac:dyDescent="0.3">
      <c r="A78" s="64" t="s">
        <v>150</v>
      </c>
      <c r="B78" s="65" t="s">
        <v>151</v>
      </c>
      <c r="C78" s="111" t="s">
        <v>175</v>
      </c>
      <c r="D78" s="112"/>
      <c r="E78" s="113"/>
      <c r="F78" s="62">
        <v>1</v>
      </c>
      <c r="G78" s="63"/>
      <c r="H78" s="53">
        <f t="shared" si="1"/>
        <v>0</v>
      </c>
      <c r="I78" s="13"/>
    </row>
    <row r="79" spans="1:9" s="12" customFormat="1" ht="16.2" thickBot="1" x14ac:dyDescent="0.3">
      <c r="A79" s="66" t="s">
        <v>152</v>
      </c>
      <c r="B79" s="67" t="s">
        <v>153</v>
      </c>
      <c r="C79" s="111" t="s">
        <v>183</v>
      </c>
      <c r="D79" s="112"/>
      <c r="E79" s="113"/>
      <c r="F79" s="62">
        <v>1</v>
      </c>
      <c r="G79" s="63"/>
      <c r="H79" s="53">
        <f t="shared" si="1"/>
        <v>0</v>
      </c>
      <c r="I79" s="13"/>
    </row>
    <row r="80" spans="1:9" s="12" customFormat="1" ht="16.2" thickBot="1" x14ac:dyDescent="0.3">
      <c r="A80" s="66" t="s">
        <v>154</v>
      </c>
      <c r="B80" s="67" t="s">
        <v>155</v>
      </c>
      <c r="C80" s="111" t="s">
        <v>181</v>
      </c>
      <c r="D80" s="112"/>
      <c r="E80" s="113"/>
      <c r="F80" s="62">
        <v>1</v>
      </c>
      <c r="G80" s="63"/>
      <c r="H80" s="53">
        <f t="shared" si="1"/>
        <v>0</v>
      </c>
      <c r="I80" s="13"/>
    </row>
    <row r="81" spans="1:13" s="12" customFormat="1" ht="16.2" thickBot="1" x14ac:dyDescent="0.3">
      <c r="A81" s="66" t="s">
        <v>156</v>
      </c>
      <c r="B81" s="67" t="s">
        <v>157</v>
      </c>
      <c r="C81" s="111" t="s">
        <v>181</v>
      </c>
      <c r="D81" s="112"/>
      <c r="E81" s="113"/>
      <c r="F81" s="62">
        <v>1</v>
      </c>
      <c r="G81" s="63"/>
      <c r="H81" s="53">
        <f t="shared" si="1"/>
        <v>0</v>
      </c>
      <c r="I81" s="13"/>
    </row>
    <row r="82" spans="1:13" ht="16.2" thickBot="1" x14ac:dyDescent="0.35">
      <c r="A82" s="66" t="s">
        <v>158</v>
      </c>
      <c r="B82" s="67" t="s">
        <v>159</v>
      </c>
      <c r="C82" s="111" t="s">
        <v>181</v>
      </c>
      <c r="D82" s="112"/>
      <c r="E82" s="113"/>
      <c r="F82" s="62">
        <v>1</v>
      </c>
      <c r="G82" s="78"/>
      <c r="H82" s="53">
        <f t="shared" si="1"/>
        <v>0</v>
      </c>
    </row>
    <row r="83" spans="1:13" s="12" customFormat="1" ht="16.2" thickBot="1" x14ac:dyDescent="0.3">
      <c r="A83" s="66" t="s">
        <v>160</v>
      </c>
      <c r="B83" s="67" t="s">
        <v>161</v>
      </c>
      <c r="C83" s="111" t="s">
        <v>181</v>
      </c>
      <c r="D83" s="112"/>
      <c r="E83" s="113"/>
      <c r="F83" s="62">
        <v>1</v>
      </c>
      <c r="G83" s="63"/>
      <c r="H83" s="53">
        <f t="shared" si="1"/>
        <v>0</v>
      </c>
      <c r="I83" s="13"/>
    </row>
    <row r="84" spans="1:13" s="8" customFormat="1" ht="39.6" x14ac:dyDescent="0.25">
      <c r="A84" s="19"/>
      <c r="B84" s="19"/>
      <c r="C84" s="19"/>
      <c r="D84" s="19"/>
      <c r="E84" s="19"/>
      <c r="F84" s="19"/>
      <c r="G84" s="38" t="s">
        <v>167</v>
      </c>
      <c r="H84" s="54">
        <f>SUM(H30:H83)</f>
        <v>0</v>
      </c>
      <c r="I84" s="14"/>
    </row>
    <row r="85" spans="1:13" s="8" customFormat="1" ht="13.8" x14ac:dyDescent="0.25">
      <c r="A85" s="19"/>
      <c r="B85" s="19"/>
      <c r="C85" s="132" t="s">
        <v>6</v>
      </c>
      <c r="D85" s="133"/>
      <c r="E85" s="134"/>
      <c r="F85" s="32"/>
      <c r="G85" s="39" t="s">
        <v>3</v>
      </c>
      <c r="H85" s="39">
        <f>(H84*(F85/100))</f>
        <v>0</v>
      </c>
      <c r="I85" s="15" t="str">
        <f>IF(F85="", "Nurodykite taikomą PVM dydį", "")</f>
        <v>Nurodykite taikomą PVM dydį</v>
      </c>
    </row>
    <row r="86" spans="1:13" s="8" customFormat="1" ht="39.6" x14ac:dyDescent="0.25">
      <c r="A86" s="19"/>
      <c r="B86" s="19"/>
      <c r="C86" s="19"/>
      <c r="D86" s="19"/>
      <c r="E86" s="19"/>
      <c r="F86" s="19"/>
      <c r="G86" s="40" t="s">
        <v>168</v>
      </c>
      <c r="H86" s="33">
        <f>SUM(H84:H85)</f>
        <v>0</v>
      </c>
      <c r="I86" s="14"/>
    </row>
    <row r="88" spans="1:13" ht="25.2" customHeight="1" x14ac:dyDescent="0.3">
      <c r="B88" s="103"/>
      <c r="C88" s="103"/>
      <c r="D88" s="103"/>
      <c r="E88" s="103"/>
      <c r="F88" s="103"/>
    </row>
    <row r="89" spans="1:13" ht="25.2" customHeight="1" x14ac:dyDescent="0.3">
      <c r="B89" s="103" t="s">
        <v>186</v>
      </c>
      <c r="C89" s="110"/>
      <c r="D89" s="110"/>
      <c r="E89" s="110"/>
      <c r="F89" s="110"/>
      <c r="G89" s="110"/>
      <c r="H89" s="110"/>
    </row>
    <row r="90" spans="1:13" x14ac:dyDescent="0.3">
      <c r="A90" s="104"/>
      <c r="B90" s="86"/>
      <c r="C90" s="86"/>
      <c r="D90" s="86"/>
      <c r="E90" s="86"/>
      <c r="F90" s="86"/>
      <c r="G90" s="86"/>
      <c r="H90" s="86"/>
      <c r="I90" s="86"/>
      <c r="J90" s="86"/>
      <c r="K90" s="86"/>
      <c r="L90" s="86"/>
      <c r="M90" s="86"/>
    </row>
    <row r="91" spans="1:13" ht="25.2" customHeight="1" x14ac:dyDescent="0.3">
      <c r="B91" s="35"/>
      <c r="C91" s="35"/>
      <c r="D91" s="35"/>
      <c r="E91" s="35"/>
      <c r="F91" s="35"/>
    </row>
    <row r="92" spans="1:13" ht="15" thickBot="1" x14ac:dyDescent="0.35">
      <c r="A92" s="104" t="s">
        <v>164</v>
      </c>
      <c r="B92" s="86"/>
      <c r="C92" s="86"/>
      <c r="D92" s="86"/>
      <c r="E92" s="86"/>
      <c r="F92" s="86"/>
      <c r="G92" s="86"/>
      <c r="H92" s="86"/>
      <c r="I92" s="86"/>
      <c r="J92" s="86"/>
      <c r="K92" s="86"/>
      <c r="L92" s="86"/>
      <c r="M92" s="86"/>
    </row>
    <row r="93" spans="1:13" ht="36.6" customHeight="1" x14ac:dyDescent="0.3">
      <c r="A93" s="97" t="s">
        <v>2</v>
      </c>
      <c r="B93" s="98"/>
      <c r="C93" s="36" t="s">
        <v>7</v>
      </c>
      <c r="D93" s="109" t="s">
        <v>8</v>
      </c>
      <c r="E93" s="109"/>
      <c r="F93" s="109"/>
      <c r="G93" s="41" t="s">
        <v>9</v>
      </c>
      <c r="H93" s="99" t="s">
        <v>24</v>
      </c>
      <c r="I93" s="99"/>
      <c r="J93" s="100"/>
      <c r="K93" s="105"/>
      <c r="L93" s="106"/>
      <c r="M93" s="7"/>
    </row>
    <row r="94" spans="1:13" ht="27" customHeight="1" x14ac:dyDescent="0.3">
      <c r="A94" s="91"/>
      <c r="B94" s="92"/>
      <c r="C94" s="49"/>
      <c r="D94" s="90"/>
      <c r="E94" s="90"/>
      <c r="F94" s="90"/>
      <c r="G94" s="48"/>
      <c r="H94" s="87"/>
      <c r="I94" s="87"/>
      <c r="J94" s="108"/>
      <c r="K94" s="88"/>
      <c r="L94" s="89"/>
      <c r="M94" s="7"/>
    </row>
    <row r="95" spans="1:13" ht="27" customHeight="1" x14ac:dyDescent="0.3">
      <c r="A95" s="91"/>
      <c r="B95" s="92"/>
      <c r="C95" s="49"/>
      <c r="D95" s="90"/>
      <c r="E95" s="90"/>
      <c r="F95" s="90"/>
      <c r="G95" s="48"/>
      <c r="H95" s="87"/>
      <c r="I95" s="87"/>
      <c r="J95" s="107"/>
      <c r="K95" s="88"/>
      <c r="L95" s="89"/>
      <c r="M95" s="7"/>
    </row>
    <row r="96" spans="1:13" ht="27" customHeight="1" x14ac:dyDescent="0.3">
      <c r="A96" s="91"/>
      <c r="B96" s="92"/>
      <c r="C96" s="49"/>
      <c r="D96" s="90"/>
      <c r="E96" s="90"/>
      <c r="F96" s="90"/>
      <c r="G96" s="48"/>
      <c r="H96" s="87"/>
      <c r="I96" s="87"/>
      <c r="J96" s="107"/>
      <c r="K96" s="88"/>
      <c r="L96" s="89"/>
      <c r="M96" s="7"/>
    </row>
    <row r="97" spans="1:13" ht="15" thickBot="1" x14ac:dyDescent="0.35">
      <c r="A97" s="85" t="s">
        <v>165</v>
      </c>
      <c r="B97" s="86"/>
      <c r="C97" s="86"/>
      <c r="D97" s="86"/>
      <c r="E97" s="86"/>
      <c r="F97" s="86"/>
      <c r="G97" s="86"/>
      <c r="H97" s="86"/>
      <c r="I97" s="86"/>
      <c r="J97" s="86"/>
      <c r="K97" s="86"/>
      <c r="L97" s="86"/>
      <c r="M97" s="2"/>
    </row>
    <row r="98" spans="1:13" s="59" customFormat="1" ht="43.2" customHeight="1" x14ac:dyDescent="0.3">
      <c r="A98" s="55" t="s">
        <v>1</v>
      </c>
      <c r="B98" s="56" t="s">
        <v>10</v>
      </c>
      <c r="C98" s="57" t="s">
        <v>12</v>
      </c>
      <c r="D98" s="93" t="s">
        <v>15</v>
      </c>
      <c r="E98" s="94"/>
      <c r="F98" s="58" t="s">
        <v>21</v>
      </c>
      <c r="G98" s="102" t="s">
        <v>39</v>
      </c>
      <c r="H98" s="102"/>
      <c r="I98" s="102"/>
      <c r="J98" s="88"/>
      <c r="K98" s="89"/>
      <c r="L98" s="89"/>
      <c r="M98" s="9"/>
    </row>
    <row r="99" spans="1:13" s="59" customFormat="1" ht="49.2" customHeight="1" x14ac:dyDescent="0.3">
      <c r="A99" s="50">
        <v>1</v>
      </c>
      <c r="B99" s="60" t="s">
        <v>16</v>
      </c>
      <c r="C99" s="52" t="s">
        <v>13</v>
      </c>
      <c r="D99" s="81" t="s">
        <v>18</v>
      </c>
      <c r="E99" s="82"/>
      <c r="F99" s="49"/>
      <c r="G99" s="87"/>
      <c r="H99" s="87"/>
      <c r="I99" s="87"/>
      <c r="J99" s="101"/>
      <c r="K99" s="89"/>
      <c r="L99" s="89"/>
      <c r="M99" s="9"/>
    </row>
    <row r="100" spans="1:13" s="59" customFormat="1" ht="112.8" customHeight="1" x14ac:dyDescent="0.3">
      <c r="A100" s="50">
        <f>A99+1</f>
        <v>2</v>
      </c>
      <c r="B100" s="60" t="s">
        <v>14</v>
      </c>
      <c r="C100" s="52" t="s">
        <v>13</v>
      </c>
      <c r="D100" s="79" t="s">
        <v>25</v>
      </c>
      <c r="E100" s="80"/>
      <c r="F100" s="49"/>
      <c r="G100" s="87"/>
      <c r="H100" s="87"/>
      <c r="I100" s="87"/>
      <c r="J100" s="10"/>
      <c r="K100" s="9"/>
      <c r="L100" s="9"/>
      <c r="M100" s="9"/>
    </row>
    <row r="101" spans="1:13" s="59" customFormat="1" ht="67.2" customHeight="1" x14ac:dyDescent="0.3">
      <c r="A101" s="50">
        <f>A100+1</f>
        <v>3</v>
      </c>
      <c r="B101" s="60" t="s">
        <v>188</v>
      </c>
      <c r="C101" s="52" t="s">
        <v>13</v>
      </c>
      <c r="D101" s="81" t="s">
        <v>19</v>
      </c>
      <c r="E101" s="82"/>
      <c r="F101" s="49"/>
      <c r="G101" s="87"/>
      <c r="H101" s="87"/>
      <c r="I101" s="87"/>
      <c r="J101" s="101"/>
      <c r="K101" s="89"/>
      <c r="L101" s="89"/>
      <c r="M101" s="9"/>
    </row>
    <row r="102" spans="1:13" s="59" customFormat="1" ht="70.8" customHeight="1" x14ac:dyDescent="0.3">
      <c r="A102" s="50">
        <f t="shared" ref="A102" si="2">A101+1</f>
        <v>4</v>
      </c>
      <c r="B102" s="61" t="s">
        <v>187</v>
      </c>
      <c r="C102" s="52" t="s">
        <v>13</v>
      </c>
      <c r="D102" s="79" t="s">
        <v>166</v>
      </c>
      <c r="E102" s="80"/>
      <c r="F102" s="49"/>
      <c r="G102" s="87"/>
      <c r="H102" s="87"/>
      <c r="I102" s="87"/>
      <c r="J102" s="10"/>
      <c r="K102" s="9"/>
      <c r="L102" s="9"/>
      <c r="M102" s="9"/>
    </row>
    <row r="103" spans="1:13" s="59" customFormat="1" ht="48.6" customHeight="1" x14ac:dyDescent="0.3">
      <c r="A103" s="50">
        <v>9</v>
      </c>
      <c r="B103" s="51" t="s">
        <v>20</v>
      </c>
      <c r="C103" s="52" t="s">
        <v>13</v>
      </c>
      <c r="D103" s="81"/>
      <c r="E103" s="82"/>
      <c r="F103" s="49"/>
      <c r="G103" s="87"/>
      <c r="H103" s="87"/>
      <c r="I103" s="87"/>
      <c r="J103" s="101"/>
      <c r="K103" s="89"/>
      <c r="L103" s="89"/>
      <c r="M103" s="9"/>
    </row>
    <row r="104" spans="1:13" x14ac:dyDescent="0.3">
      <c r="A104" s="37"/>
      <c r="B104" s="37"/>
      <c r="C104" s="37"/>
      <c r="D104" s="37"/>
      <c r="E104" s="37"/>
      <c r="F104" s="37"/>
      <c r="G104" s="37"/>
      <c r="H104" s="47"/>
      <c r="I104" s="2"/>
      <c r="J104" s="2"/>
      <c r="K104" s="2"/>
      <c r="L104" s="2"/>
      <c r="M104" s="2"/>
    </row>
    <row r="105" spans="1:13" ht="70.8" customHeight="1" x14ac:dyDescent="0.3">
      <c r="A105" s="95" t="s">
        <v>11</v>
      </c>
      <c r="B105" s="95"/>
      <c r="C105" s="95"/>
      <c r="D105" s="95"/>
      <c r="E105" s="95"/>
      <c r="F105" s="95"/>
      <c r="G105" s="95"/>
      <c r="H105" s="95"/>
      <c r="I105" s="95"/>
      <c r="J105" s="18"/>
      <c r="K105" s="18"/>
      <c r="L105" s="18"/>
      <c r="M105" s="2"/>
    </row>
  </sheetData>
  <mergeCells count="125">
    <mergeCell ref="C79:E79"/>
    <mergeCell ref="C80:E80"/>
    <mergeCell ref="C81:E81"/>
    <mergeCell ref="C82:E82"/>
    <mergeCell ref="C83:E83"/>
    <mergeCell ref="C74:E74"/>
    <mergeCell ref="C75:E75"/>
    <mergeCell ref="C76:E76"/>
    <mergeCell ref="C77:E77"/>
    <mergeCell ref="C78:E78"/>
    <mergeCell ref="C69:E69"/>
    <mergeCell ref="C70:E70"/>
    <mergeCell ref="C71:E71"/>
    <mergeCell ref="C72:E72"/>
    <mergeCell ref="C73:E73"/>
    <mergeCell ref="C64:E64"/>
    <mergeCell ref="C65:E65"/>
    <mergeCell ref="C66:E66"/>
    <mergeCell ref="C67:E67"/>
    <mergeCell ref="C68:E68"/>
    <mergeCell ref="C59:E59"/>
    <mergeCell ref="C60:E60"/>
    <mergeCell ref="C61:E61"/>
    <mergeCell ref="C62:E62"/>
    <mergeCell ref="C63:E63"/>
    <mergeCell ref="C54:E54"/>
    <mergeCell ref="C55:E55"/>
    <mergeCell ref="C56:E56"/>
    <mergeCell ref="C57:E57"/>
    <mergeCell ref="C58:E58"/>
    <mergeCell ref="A17:H17"/>
    <mergeCell ref="C16:H16"/>
    <mergeCell ref="A22:F22"/>
    <mergeCell ref="C85:E85"/>
    <mergeCell ref="C26:E26"/>
    <mergeCell ref="C28:E28"/>
    <mergeCell ref="C29:E29"/>
    <mergeCell ref="C30:E30"/>
    <mergeCell ref="C31:E31"/>
    <mergeCell ref="C32:E32"/>
    <mergeCell ref="C33:E33"/>
    <mergeCell ref="C34:E34"/>
    <mergeCell ref="C27:D27"/>
    <mergeCell ref="A19:H19"/>
    <mergeCell ref="C49:E49"/>
    <mergeCell ref="C50:E50"/>
    <mergeCell ref="C51:E51"/>
    <mergeCell ref="C52:E52"/>
    <mergeCell ref="C53:E53"/>
    <mergeCell ref="C44:E44"/>
    <mergeCell ref="C45:E45"/>
    <mergeCell ref="C46:E46"/>
    <mergeCell ref="C47:E47"/>
    <mergeCell ref="C48:E48"/>
    <mergeCell ref="C42:E42"/>
    <mergeCell ref="C43:E43"/>
    <mergeCell ref="F2:H2"/>
    <mergeCell ref="A18:H18"/>
    <mergeCell ref="A3:G3"/>
    <mergeCell ref="A12:B12"/>
    <mergeCell ref="C12:H12"/>
    <mergeCell ref="A15:B15"/>
    <mergeCell ref="C15:H15"/>
    <mergeCell ref="A8:B8"/>
    <mergeCell ref="C8:H8"/>
    <mergeCell ref="A9:B9"/>
    <mergeCell ref="A7:B7"/>
    <mergeCell ref="A14:B14"/>
    <mergeCell ref="A11:B11"/>
    <mergeCell ref="C11:H11"/>
    <mergeCell ref="A13:B13"/>
    <mergeCell ref="C13:H13"/>
    <mergeCell ref="C9:H9"/>
    <mergeCell ref="A10:B10"/>
    <mergeCell ref="C10:H10"/>
    <mergeCell ref="G22:H22"/>
    <mergeCell ref="C14:H14"/>
    <mergeCell ref="A16:B16"/>
    <mergeCell ref="A105:I105"/>
    <mergeCell ref="A21:H21"/>
    <mergeCell ref="A93:B93"/>
    <mergeCell ref="H93:J93"/>
    <mergeCell ref="J98:L98"/>
    <mergeCell ref="J99:L99"/>
    <mergeCell ref="G98:I98"/>
    <mergeCell ref="J103:L103"/>
    <mergeCell ref="J101:L101"/>
    <mergeCell ref="G103:I103"/>
    <mergeCell ref="B88:F88"/>
    <mergeCell ref="A90:M90"/>
    <mergeCell ref="K93:L93"/>
    <mergeCell ref="D96:F96"/>
    <mergeCell ref="A92:M92"/>
    <mergeCell ref="H96:J96"/>
    <mergeCell ref="A94:B94"/>
    <mergeCell ref="H94:J94"/>
    <mergeCell ref="A95:B95"/>
    <mergeCell ref="H95:J95"/>
    <mergeCell ref="D93:F93"/>
    <mergeCell ref="G101:I101"/>
    <mergeCell ref="G102:I102"/>
    <mergeCell ref="B89:H89"/>
    <mergeCell ref="D103:E103"/>
    <mergeCell ref="D101:E101"/>
    <mergeCell ref="D102:E102"/>
    <mergeCell ref="A20:H20"/>
    <mergeCell ref="A97:L97"/>
    <mergeCell ref="G99:I99"/>
    <mergeCell ref="G100:I100"/>
    <mergeCell ref="K94:L94"/>
    <mergeCell ref="K95:L95"/>
    <mergeCell ref="D94:F94"/>
    <mergeCell ref="D95:F95"/>
    <mergeCell ref="A96:B96"/>
    <mergeCell ref="K96:L96"/>
    <mergeCell ref="D98:E98"/>
    <mergeCell ref="D99:E99"/>
    <mergeCell ref="D100:E100"/>
    <mergeCell ref="C35:E35"/>
    <mergeCell ref="C36:E36"/>
    <mergeCell ref="C37:E37"/>
    <mergeCell ref="C38:E38"/>
    <mergeCell ref="C39:E39"/>
    <mergeCell ref="C40:E40"/>
    <mergeCell ref="C41:E41"/>
  </mergeCells>
  <phoneticPr fontId="8" type="noConversion"/>
  <pageMargins left="0.7" right="0.7" top="0.75" bottom="0.75" header="0.3" footer="0.3"/>
  <pageSetup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Giedrė Navardauskaitė</cp:lastModifiedBy>
  <cp:lastPrinted>2024-07-16T11:07:02Z</cp:lastPrinted>
  <dcterms:created xsi:type="dcterms:W3CDTF">2023-04-04T12:16:45Z</dcterms:created>
  <dcterms:modified xsi:type="dcterms:W3CDTF">2025-09-18T12:59:39Z</dcterms:modified>
</cp:coreProperties>
</file>